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0"/>
  <workbookPr/>
  <mc:AlternateContent xmlns:mc="http://schemas.openxmlformats.org/markup-compatibility/2006">
    <mc:Choice Requires="x15">
      <x15ac:absPath xmlns:x15ac="http://schemas.microsoft.com/office/spreadsheetml/2010/11/ac" url="X:\IutAdmCommun\1 Recrutement préparation\1.5. Règlements\MCC\MCC 2024-2025\version xls\voté\"/>
    </mc:Choice>
  </mc:AlternateContent>
  <xr:revisionPtr revIDLastSave="0" documentId="11_AABE82A2C6BFC5A5B6E13FB272E559FCFDF24101" xr6:coauthVersionLast="47" xr6:coauthVersionMax="47" xr10:uidLastSave="{00000000-0000-0000-0000-000000000000}"/>
  <bookViews>
    <workbookView xWindow="0" yWindow="0" windowWidth="23040" windowHeight="9192" firstSheet="2" activeTab="2" xr2:uid="{00000000-000D-0000-FFFF-FFFF00000000}"/>
  </bookViews>
  <sheets>
    <sheet name="RGP" sheetId="21" state="hidden" r:id="rId1"/>
    <sheet name="ESE S1" sheetId="2" r:id="rId2"/>
    <sheet name="ESE S2" sheetId="3" r:id="rId3"/>
    <sheet name="ESE S3-ESE" sheetId="6" r:id="rId4"/>
    <sheet name="ESE S4-ESE" sheetId="7" r:id="rId5"/>
    <sheet name="ESE S5-ESE" sheetId="22" r:id="rId6"/>
    <sheet name="ESE S6-ESE" sheetId="23" r:id="rId7"/>
    <sheet name="ESE S5" sheetId="8" state="hidden" r:id="rId8"/>
    <sheet name="ESE S6" sheetId="9" state="hidden" r:id="rId9"/>
  </sheets>
  <externalReferences>
    <externalReference r:id="rId10"/>
  </externalReferences>
  <definedNames>
    <definedName name="_xlnm._FilterDatabase" localSheetId="2" hidden="1">'ESE S2'!$A$13:$T$47</definedName>
    <definedName name="_xlnm.Print_Titles" localSheetId="1">'ESE S1'!$14:$16</definedName>
    <definedName name="_xlnm.Print_Titles" localSheetId="2">'ESE S2'!$14:$16</definedName>
    <definedName name="_xlnm.Print_Titles" localSheetId="3">'ESE S3-ESE'!$14:$16</definedName>
    <definedName name="_xlnm.Print_Titles" localSheetId="4">'ESE S4-ESE'!$14:$16</definedName>
    <definedName name="_xlnm.Print_Titles" localSheetId="7">'ESE S5'!$14:$16</definedName>
    <definedName name="_xlnm.Print_Titles" localSheetId="5">'ESE S5-ESE'!$14:$16</definedName>
    <definedName name="_xlnm.Print_Titles" localSheetId="8">'ESE S6'!$14:$16</definedName>
    <definedName name="_xlnm.Print_Titles" localSheetId="6">'ESE S6-ESE'!$14:$16</definedName>
    <definedName name="type">[1]données!$B$5:$B$6</definedName>
    <definedName name="_xlnm.Print_Area" localSheetId="1">'ESE S1'!$A$1:$U$35</definedName>
    <definedName name="_xlnm.Print_Area" localSheetId="2">'ESE S2'!$A$1:$U$32</definedName>
    <definedName name="_xlnm.Print_Area" localSheetId="3">'ESE S3-ESE'!$A$1:$U$38</definedName>
    <definedName name="_xlnm.Print_Area" localSheetId="4">'ESE S4-ESE'!$A$1:$U$30</definedName>
    <definedName name="_xlnm.Print_Area" localSheetId="5">'ESE S5-ESE'!$A$1:$U$32</definedName>
    <definedName name="_xlnm.Print_Area" localSheetId="6">'ESE S6-ESE'!$A$1:$U$25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7" l="1"/>
  <c r="J33" i="6"/>
  <c r="K33" i="6"/>
  <c r="N37" i="6"/>
  <c r="O37" i="6"/>
  <c r="P37" i="6"/>
  <c r="P24" i="23" l="1"/>
  <c r="O24" i="23"/>
  <c r="N24" i="23"/>
  <c r="M24" i="23"/>
  <c r="K24" i="23"/>
  <c r="S10" i="23" s="1"/>
  <c r="I24" i="23"/>
  <c r="S8" i="23" s="1"/>
  <c r="G24" i="23"/>
  <c r="S6" i="23" s="1"/>
  <c r="Q24" i="23"/>
  <c r="S12" i="23"/>
  <c r="P31" i="22"/>
  <c r="O31" i="22"/>
  <c r="N31" i="22"/>
  <c r="M31" i="22"/>
  <c r="S12" i="22" s="1"/>
  <c r="K31" i="22"/>
  <c r="S10" i="22" s="1"/>
  <c r="I31" i="22"/>
  <c r="S8" i="22" s="1"/>
  <c r="G31" i="22"/>
  <c r="S6" i="22" s="1"/>
  <c r="Q31" i="22" l="1"/>
  <c r="S24" i="9" l="1"/>
  <c r="R24" i="9"/>
  <c r="Q24" i="9"/>
  <c r="P24" i="9"/>
  <c r="O24" i="9"/>
  <c r="M24" i="9"/>
  <c r="K24" i="9"/>
  <c r="I24" i="9"/>
  <c r="S31" i="8"/>
  <c r="R31" i="8"/>
  <c r="Q31" i="8"/>
  <c r="P31" i="8"/>
  <c r="O31" i="8"/>
  <c r="M31" i="8"/>
  <c r="K31" i="8"/>
  <c r="I31" i="8"/>
  <c r="P29" i="7"/>
  <c r="O29" i="7"/>
  <c r="N29" i="7"/>
  <c r="M29" i="7"/>
  <c r="S12" i="7" s="1"/>
  <c r="K29" i="7"/>
  <c r="S10" i="7" s="1"/>
  <c r="I29" i="7"/>
  <c r="S8" i="7" s="1"/>
  <c r="G29" i="7"/>
  <c r="S6" i="7" s="1"/>
  <c r="Q37" i="6"/>
  <c r="M37" i="6"/>
  <c r="S12" i="6" s="1"/>
  <c r="K37" i="6"/>
  <c r="S10" i="6" s="1"/>
  <c r="I37" i="6"/>
  <c r="S8" i="6" s="1"/>
  <c r="G37" i="6"/>
  <c r="S6" i="6" s="1"/>
  <c r="O31" i="3" l="1"/>
  <c r="P31" i="3"/>
  <c r="Q31" i="3"/>
  <c r="N31" i="3"/>
  <c r="Q34" i="2"/>
  <c r="P34" i="2"/>
  <c r="O34" i="2"/>
  <c r="N34" i="2"/>
  <c r="G34" i="2" l="1"/>
  <c r="S6" i="2" s="1"/>
  <c r="M34" i="2"/>
  <c r="K34" i="2"/>
  <c r="I34" i="2"/>
  <c r="S8" i="2" s="1"/>
  <c r="G31" i="3"/>
  <c r="S6" i="3" s="1"/>
  <c r="I31" i="3"/>
  <c r="S8" i="3" s="1"/>
  <c r="K31" i="3"/>
  <c r="M31" i="3"/>
</calcChain>
</file>

<file path=xl/sharedStrings.xml><?xml version="1.0" encoding="utf-8"?>
<sst xmlns="http://schemas.openxmlformats.org/spreadsheetml/2006/main" count="1201" uniqueCount="290">
  <si>
    <t>Modalités de Contrôle des Connaissances</t>
  </si>
  <si>
    <t>Bachelor universitaire de technologie - IUT de Cergy-Pontoise</t>
  </si>
  <si>
    <t>Cadre réglementaire</t>
  </si>
  <si>
    <t xml:space="preserve">Arrêté du 6 décembre 2019 portant réforme de la licence professionnelle et Arrêté du 15 avril 2022 portant définition des programmes nationaux de la licence professionnelle « bachelor universitaire de technologie » et abrogeant l'arrêté du 3 août 2005 modifié relatif au diplôme universitaire de technologie dans l'Espace européen de l'enseignement supérieur et l'arrêté du 15 septembre 1988 relatif à la prise en compte, à titre expérimental, des activités physiques et sportives pour la délivrance du DUT et ses annexes
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</si>
  <si>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</si>
  <si>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</si>
  <si>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</si>
  <si>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</si>
  <si>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</si>
  <si>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</si>
  <si>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</si>
  <si>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</si>
  <si>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</si>
  <si>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</si>
  <si>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</si>
  <si>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</si>
  <si>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</si>
  <si>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</si>
  <si>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</si>
  <si>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</si>
  <si>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</si>
  <si>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</si>
  <si>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</si>
  <si>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</si>
  <si>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</si>
  <si>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</si>
  <si>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</si>
  <si>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</si>
  <si>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</si>
  <si>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</si>
  <si>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</si>
  <si>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</si>
  <si>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</si>
  <si>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</si>
  <si>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</si>
  <si>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</si>
  <si>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</si>
  <si>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- et une moyenne égale ou supérieure à 8 sur 20 à chaque regroupement cohérent d’UE.</t>
  </si>
  <si>
    <t>Passage semestre 4 à 5</t>
  </si>
  <si>
    <t>deux conditions ci-dessus ET validation de toutes les UE des semestres 1 et 2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</si>
  <si>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</si>
  <si>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</si>
  <si>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</si>
  <si>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</si>
  <si>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</si>
  <si>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</si>
  <si>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</si>
  <si>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t>Nb de note inférieur à 90% du Nb de notes attendu</t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</si>
  <si>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</si>
  <si>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</si>
  <si>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</si>
  <si>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Absences en cours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</si>
  <si>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</si>
  <si>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</si>
  <si>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</si>
  <si>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</si>
  <si>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</si>
  <si>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</si>
  <si>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</si>
  <si>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</si>
  <si>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</si>
  <si>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</si>
  <si>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</si>
  <si>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</si>
  <si>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</si>
  <si>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si acquisition des 120 premiers ECTS du cursus</t>
  </si>
  <si>
    <t>Mention du diplôme : mention Passable : 10≤m&lt;12 ; Assez-Bien : 12≤m&lt;14 ; Bien : 14≤m&lt;16 ; Très Bien : m≥16</t>
  </si>
  <si>
    <t>pas de mention au BUT ni au DUT</t>
  </si>
  <si>
    <t>Règles concernant la période en alternance de BUT</t>
  </si>
  <si>
    <t xml:space="preserve">La période en alternance fait l'objet d'un rapport écrit </t>
  </si>
  <si>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</si>
  <si>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</si>
  <si>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</si>
  <si>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 Responsable de Formation </t>
  </si>
  <si>
    <t>Youssef HARIB, Marie DE FEUDIS</t>
  </si>
  <si>
    <t>GEIIS - Semestre 1 - FI - commun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</si>
  <si>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</si>
  <si>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 xml:space="preserve">Secrétariat pédagogique </t>
  </si>
  <si>
    <t>Mazeen MOHAMED</t>
  </si>
  <si>
    <t>UE 1.1</t>
  </si>
  <si>
    <t>Bloc de Compétences 1 (BC1)</t>
  </si>
  <si>
    <t>Niveau 1 de la compétence</t>
  </si>
  <si>
    <t>ECTS</t>
  </si>
  <si>
    <t>Coefs de l'UE</t>
  </si>
  <si>
    <t>Règle de calcul</t>
  </si>
  <si>
    <t>Concevoir la partie GEII d'un système</t>
  </si>
  <si>
    <t>Mener une conception partielle intégrant une démarche projet</t>
  </si>
  <si>
    <t>Ressources affectées de leurs coefficients</t>
  </si>
  <si>
    <t>UE 1.2</t>
  </si>
  <si>
    <t>Bloc de Compétences 2 (BC2)</t>
  </si>
  <si>
    <t>Vérifier la partie GEII d'un système</t>
  </si>
  <si>
    <t>Effectuer les tests et mesures nécessaires à une vérification d'un système</t>
  </si>
  <si>
    <t>UE 1.3</t>
  </si>
  <si>
    <t>Bloc de Compétences 3 (BC3)</t>
  </si>
  <si>
    <t>UE 1.4</t>
  </si>
  <si>
    <t>Bloc de Compétences 4 (BC4)</t>
  </si>
  <si>
    <t>Contrôle des Connaissances et des Compétences</t>
  </si>
  <si>
    <t>GEIIS - S1 - FI - commun</t>
  </si>
  <si>
    <t>répartition horaire par étudiant</t>
  </si>
  <si>
    <t>1ère session</t>
  </si>
  <si>
    <t>Ressources &amp;  SAE</t>
  </si>
  <si>
    <t>Coef</t>
  </si>
  <si>
    <t>CM</t>
  </si>
  <si>
    <t>TD</t>
  </si>
  <si>
    <t>TP</t>
  </si>
  <si>
    <t>Autre</t>
  </si>
  <si>
    <t xml:space="preserve"> (1) type de contrôle</t>
  </si>
  <si>
    <t xml:space="preserve">(2) type d'épreuve </t>
  </si>
  <si>
    <t>règle de calcul</t>
  </si>
  <si>
    <t>SAE</t>
  </si>
  <si>
    <t>CCI</t>
  </si>
  <si>
    <t>E et/ou O</t>
  </si>
  <si>
    <t xml:space="preserve">SAE 1.1 </t>
  </si>
  <si>
    <t>x</t>
  </si>
  <si>
    <t xml:space="preserve">SAE1.2 </t>
  </si>
  <si>
    <t>e-Portfolio</t>
  </si>
  <si>
    <t>Ressources (R)</t>
  </si>
  <si>
    <t>R1.01</t>
  </si>
  <si>
    <t>Anglais</t>
  </si>
  <si>
    <t>R1.02</t>
  </si>
  <si>
    <t>Culture et Communication</t>
  </si>
  <si>
    <t>R1.03</t>
  </si>
  <si>
    <t>Vie de l’Entreprise : introduction à la gestion de projet</t>
  </si>
  <si>
    <t>R1.04</t>
  </si>
  <si>
    <t>Outils Mathématiques et Logiciels</t>
  </si>
  <si>
    <t>R1.05</t>
  </si>
  <si>
    <t>Projet Personnel et Professionnel</t>
  </si>
  <si>
    <t>R1.06</t>
  </si>
  <si>
    <t>Intégration à l’Université</t>
  </si>
  <si>
    <t>R1.07</t>
  </si>
  <si>
    <t>Automatisme</t>
  </si>
  <si>
    <t>R1.08</t>
  </si>
  <si>
    <t>Informatique</t>
  </si>
  <si>
    <t>R1.09</t>
  </si>
  <si>
    <t>Electronique</t>
  </si>
  <si>
    <t>R1.10</t>
  </si>
  <si>
    <t>Energie</t>
  </si>
  <si>
    <t>R1.11</t>
  </si>
  <si>
    <t>Physique Appliquée : Métrologie et Thermique</t>
  </si>
  <si>
    <t>Total des coefficients des UE</t>
  </si>
  <si>
    <t>total heures maquette</t>
  </si>
  <si>
    <t>GEIIS - commun FI - semestre 2</t>
  </si>
  <si>
    <t>UE 2.1</t>
  </si>
  <si>
    <t>UE 2.2</t>
  </si>
  <si>
    <t>UE 2.3</t>
  </si>
  <si>
    <t>UE 2.4</t>
  </si>
  <si>
    <t>Ressources (R) &amp; le nom en toutes lettres (SAE)</t>
  </si>
  <si>
    <t>UE1.1</t>
  </si>
  <si>
    <t>UE1.2</t>
  </si>
  <si>
    <t>UE1.3</t>
  </si>
  <si>
    <t>UE1.4</t>
  </si>
  <si>
    <t xml:space="preserve">Seconde chance
</t>
  </si>
  <si>
    <t xml:space="preserve">SAÉ 2.1 </t>
  </si>
  <si>
    <t>Conception d'un prototype à partir d'un cahier des charges complet et précis et la mise en place d'un protocole de test et de mesure</t>
  </si>
  <si>
    <t>R2.01</t>
  </si>
  <si>
    <t>R2.02</t>
  </si>
  <si>
    <t>R2.03</t>
  </si>
  <si>
    <t>Vie de l’Entreprise : Gestion de projet, éco-conception et durabilité</t>
  </si>
  <si>
    <t>R2.04</t>
  </si>
  <si>
    <t>R2.05</t>
  </si>
  <si>
    <t>R2.06</t>
  </si>
  <si>
    <t>R2.07</t>
  </si>
  <si>
    <t>Informatique embarquée</t>
  </si>
  <si>
    <t>R2.08</t>
  </si>
  <si>
    <t>R2.09</t>
  </si>
  <si>
    <t>R2.10</t>
  </si>
  <si>
    <t>Physique Appliquée : Capteur et électromagnétisme</t>
  </si>
  <si>
    <t xml:space="preserve"> Responsable de Formation</t>
  </si>
  <si>
    <t>Youssef HARIB, Patrice FROMAGER</t>
  </si>
  <si>
    <t>GEIIS - FI-FA - semestre 3 - parcours Electronique et systèmes embarqués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</si>
  <si>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</si>
  <si>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UE 3.1</t>
  </si>
  <si>
    <t>Niveau 2 de la compétence</t>
  </si>
  <si>
    <t>Concevoir un système en fiabilisant les solutions proposées</t>
  </si>
  <si>
    <t>UE 3.2</t>
  </si>
  <si>
    <t>Mettre en place un protocole de tests pour valider le fonctionnement d'un système</t>
  </si>
  <si>
    <t>UE 3.3</t>
  </si>
  <si>
    <t>Assurer le maintien en condition opérationnelle d'un système</t>
  </si>
  <si>
    <t>Intervenir sur un système pour effectuer une opération de maintenance</t>
  </si>
  <si>
    <t>UE 3.4</t>
  </si>
  <si>
    <t>Bloc de compétence 4 (BC4)</t>
  </si>
  <si>
    <t>Implanter un système matériel ou logiciel</t>
  </si>
  <si>
    <t>Réaliser un système en mettant en place une démarche qualité en conformité avec le dossier de fabrication</t>
  </si>
  <si>
    <t>GEIIS - FI-FA -S3 - parcours ESE</t>
  </si>
  <si>
    <t>SAE 3.1ESE</t>
  </si>
  <si>
    <t>Implantation d’une chaîne d’acquisition et/ou de restitution sur un système électronique en associant les circuits d’interfaçage des capteurs/actionneurs</t>
  </si>
  <si>
    <t>SAE3.2ESE</t>
  </si>
  <si>
    <t>Vérification et maintenance d’un système électronique et systèmes embarqués</t>
  </si>
  <si>
    <t>R3.01</t>
  </si>
  <si>
    <t>R3.02</t>
  </si>
  <si>
    <t>R3.03</t>
  </si>
  <si>
    <t>Vie de l’Entreprise : Environnement éco-socio-technologique de l’entreprise, normalisation, réglementation REP</t>
  </si>
  <si>
    <t>R3.04</t>
  </si>
  <si>
    <t>R3.05</t>
  </si>
  <si>
    <t>R3.06</t>
  </si>
  <si>
    <t>Automatique</t>
  </si>
  <si>
    <t>R3.07</t>
  </si>
  <si>
    <t>Informatique Industrielle</t>
  </si>
  <si>
    <t>R3.08</t>
  </si>
  <si>
    <t>R3.09</t>
  </si>
  <si>
    <t>R3.10</t>
  </si>
  <si>
    <t>Physique Appliquée : Mécanique et Propagation guidée</t>
  </si>
  <si>
    <t>R3.11</t>
  </si>
  <si>
    <t>Maintenance</t>
  </si>
  <si>
    <t>R3.12</t>
  </si>
  <si>
    <t>Généralités sur les réseaux et la cybersécurité</t>
  </si>
  <si>
    <t>R3.13ESE</t>
  </si>
  <si>
    <t>Physique Appliquée spéc ESE : Complément Propagation Guidée</t>
  </si>
  <si>
    <t>R3.14ESE</t>
  </si>
  <si>
    <t>Informatique spécialisée</t>
  </si>
  <si>
    <t>R3.15ESE</t>
  </si>
  <si>
    <t xml:space="preserve"> Electroniques pécialisée</t>
  </si>
  <si>
    <t>GEIIS - FI -FA - semestre 4 - parcours Electronique et systèmes embarqués</t>
  </si>
  <si>
    <t>UE 4.1</t>
  </si>
  <si>
    <t>UE 4.2</t>
  </si>
  <si>
    <t>UE 4.3</t>
  </si>
  <si>
    <t>UE 4.4</t>
  </si>
  <si>
    <t>GEIIS - FI-FA- S4 - parcours ESE</t>
  </si>
  <si>
    <t>SAE 4.1 ESE</t>
  </si>
  <si>
    <t>Mettre en œuvre un système électronique/systèmes embarqués communicant sans fil en intégrant un traitement numérique des données</t>
  </si>
  <si>
    <t>période en entreprise</t>
  </si>
  <si>
    <t>R4.01</t>
  </si>
  <si>
    <t>R4.02</t>
  </si>
  <si>
    <t>R4.03</t>
  </si>
  <si>
    <t>Vie de l’Entreprise : Droit du travail, propriété industrielle, économie numérique, protection des données</t>
  </si>
  <si>
    <t>R4.04</t>
  </si>
  <si>
    <t>R4.05</t>
  </si>
  <si>
    <t>R4.06</t>
  </si>
  <si>
    <t>R4.07ESE</t>
  </si>
  <si>
    <t>Electronique spécialisée</t>
  </si>
  <si>
    <t>Youssef HARIB, Laurette CHÂTEAU</t>
  </si>
  <si>
    <t>GEIIS - semestre 5 - parcours Electronique et systèmes embarqués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</si>
  <si>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</si>
  <si>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>GEIIS - S5 - parcours ESE</t>
  </si>
  <si>
    <t>R5.01</t>
  </si>
  <si>
    <t>R5.02</t>
  </si>
  <si>
    <t>R5.03</t>
  </si>
  <si>
    <t>R5.04</t>
  </si>
  <si>
    <t>R5.06</t>
  </si>
  <si>
    <t>R5.07</t>
  </si>
  <si>
    <t>Base de données</t>
  </si>
  <si>
    <t>R5.08</t>
  </si>
  <si>
    <t>Physique appliquée : CEM</t>
  </si>
  <si>
    <t>R5.ESE.09</t>
  </si>
  <si>
    <t>Electronique Spécialisée</t>
  </si>
  <si>
    <t>R5.ESE.10</t>
  </si>
  <si>
    <t>Systémes embarqués</t>
  </si>
  <si>
    <t>GEIIS - semestre 6 - parcours Electronique et systèmes embarqués</t>
  </si>
  <si>
    <t>GEIIS  - S6 - parcours ESE</t>
  </si>
  <si>
    <t>SAE 6.AII.01</t>
  </si>
  <si>
    <t>Intégration d'outils communicants et numériques dans un système automatisé industriel</t>
  </si>
  <si>
    <t>R6.01</t>
  </si>
  <si>
    <t>R6.ESE.02</t>
  </si>
  <si>
    <t>Electronique Spécilisée</t>
  </si>
  <si>
    <r>
      <t xml:space="preserve">Année </t>
    </r>
    <r>
      <rPr>
        <b/>
        <sz val="10"/>
        <color rgb="FF0000FF"/>
        <rFont val="Calibri"/>
        <family val="2"/>
        <scheme val="minor"/>
      </rPr>
      <t>2023-2024</t>
    </r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</si>
  <si>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GEII ESE</t>
    </r>
  </si>
  <si>
    <t>UE 5.1</t>
  </si>
  <si>
    <t>Niveau 3 de la compétence</t>
  </si>
  <si>
    <t>Concevoir un système en adoptant une approche sélective dans ses choix technologiques</t>
  </si>
  <si>
    <t>UE 5.2</t>
  </si>
  <si>
    <t>Elaborer une procédure intégrant une démarche qualité pour valider le fonctionnement d'un système</t>
  </si>
  <si>
    <t>UE 5.3</t>
  </si>
  <si>
    <t>Mettre en place une stratégie de maintenance pour garantir un fonctionnement optimal</t>
  </si>
  <si>
    <t>UE 5.4</t>
  </si>
  <si>
    <t>Interagir avec les différents acteurs lors de l'installation et de la mise en service d'un système, dans une démarche qualité</t>
  </si>
  <si>
    <t>Pondération</t>
  </si>
  <si>
    <t>2ème session</t>
  </si>
  <si>
    <t>Responsable de l'enseignement</t>
  </si>
  <si>
    <t>Mutualisation</t>
  </si>
  <si>
    <t xml:space="preserve">Blocs </t>
  </si>
  <si>
    <t>Seuil Bloc</t>
  </si>
  <si>
    <t>ECTS UE/EC</t>
  </si>
  <si>
    <t>Coef UE/EC</t>
  </si>
  <si>
    <t>Seuil UE/EC</t>
  </si>
  <si>
    <t>SAE 5.1ESE</t>
  </si>
  <si>
    <t>Mettre en œuvre un système électronique et/ou embarqué spécifique</t>
  </si>
  <si>
    <t>R5.02 - Communication</t>
  </si>
  <si>
    <t>Vie de l’Entreprise : Entrepreneuriat social, innovation sociale, RSE, intelligence économique</t>
  </si>
  <si>
    <t>R5.05</t>
  </si>
  <si>
    <t>Physique Appliquée : CEM</t>
  </si>
  <si>
    <t>R5.09ESE</t>
  </si>
  <si>
    <t>R5.10ESE</t>
  </si>
  <si>
    <t>Systèmes embarqués</t>
  </si>
  <si>
    <t>UE 6.1</t>
  </si>
  <si>
    <t>UE 6.2</t>
  </si>
  <si>
    <t>UE 6.3</t>
  </si>
  <si>
    <t>UE 6.4</t>
  </si>
  <si>
    <t>SAE6.2ESE</t>
  </si>
  <si>
    <t>Stage</t>
  </si>
  <si>
    <t>R6.02ESE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</si>
</sst>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charset val="1"/>
    </font>
    <font>
      <b/>
      <sz val="9"/>
      <color rgb="FFC00000"/>
      <name val="Calibri"/>
      <family val="2"/>
      <scheme val="minor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40" fillId="0" borderId="0"/>
  </cellStyleXfs>
  <cellXfs count="3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5" fillId="4" borderId="0" xfId="0" applyFont="1" applyFill="1" applyAlignment="1">
      <alignment horizontal="right" vertical="center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/>
    </xf>
    <xf numFmtId="0" fontId="16" fillId="2" borderId="6" xfId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horizontal="center" vertical="center"/>
    </xf>
    <xf numFmtId="0" fontId="16" fillId="5" borderId="9" xfId="1" applyFont="1" applyFill="1" applyBorder="1" applyAlignment="1">
      <alignment horizontal="center" vertical="center"/>
    </xf>
    <xf numFmtId="0" fontId="16" fillId="5" borderId="10" xfId="1" applyFont="1" applyFill="1" applyBorder="1" applyAlignment="1">
      <alignment horizontal="center" vertical="center"/>
    </xf>
    <xf numFmtId="0" fontId="16" fillId="5" borderId="6" xfId="1" applyFont="1" applyFill="1" applyBorder="1" applyAlignment="1">
      <alignment horizontal="center" vertical="center"/>
    </xf>
    <xf numFmtId="0" fontId="16" fillId="0" borderId="6" xfId="1" applyFont="1" applyBorder="1" applyAlignment="1">
      <alignment vertical="center"/>
    </xf>
    <xf numFmtId="0" fontId="16" fillId="0" borderId="11" xfId="1" applyFont="1" applyBorder="1" applyAlignment="1">
      <alignment vertical="center"/>
    </xf>
    <xf numFmtId="0" fontId="16" fillId="2" borderId="5" xfId="1" applyFont="1" applyFill="1" applyBorder="1" applyAlignment="1">
      <alignment vertical="center"/>
    </xf>
    <xf numFmtId="0" fontId="16" fillId="2" borderId="6" xfId="1" applyFont="1" applyFill="1" applyBorder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6" fillId="5" borderId="12" xfId="1" applyFont="1" applyFill="1" applyBorder="1" applyAlignment="1">
      <alignment horizontal="center" vertical="center"/>
    </xf>
    <xf numFmtId="0" fontId="16" fillId="5" borderId="13" xfId="1" applyFont="1" applyFill="1" applyBorder="1" applyAlignment="1">
      <alignment horizontal="center" vertical="center"/>
    </xf>
    <xf numFmtId="0" fontId="16" fillId="5" borderId="3" xfId="1" applyFont="1" applyFill="1" applyBorder="1" applyAlignment="1">
      <alignment horizontal="center" vertical="center"/>
    </xf>
    <xf numFmtId="0" fontId="16" fillId="0" borderId="3" xfId="1" applyFont="1" applyBorder="1" applyAlignment="1">
      <alignment vertical="center"/>
    </xf>
    <xf numFmtId="0" fontId="16" fillId="0" borderId="14" xfId="1" applyFont="1" applyBorder="1" applyAlignment="1">
      <alignment vertical="center"/>
    </xf>
    <xf numFmtId="0" fontId="16" fillId="2" borderId="4" xfId="1" applyFont="1" applyFill="1" applyBorder="1" applyAlignment="1">
      <alignment vertical="center"/>
    </xf>
    <xf numFmtId="0" fontId="16" fillId="2" borderId="2" xfId="1" applyFont="1" applyFill="1" applyBorder="1" applyAlignment="1">
      <alignment vertical="center"/>
    </xf>
    <xf numFmtId="0" fontId="18" fillId="2" borderId="2" xfId="1" applyFont="1" applyFill="1" applyBorder="1" applyAlignment="1">
      <alignment vertical="center"/>
    </xf>
    <xf numFmtId="0" fontId="16" fillId="2" borderId="3" xfId="1" applyFont="1" applyFill="1" applyBorder="1" applyAlignment="1">
      <alignment vertical="center"/>
    </xf>
    <xf numFmtId="0" fontId="16" fillId="2" borderId="1" xfId="1" applyFont="1" applyFill="1" applyBorder="1" applyAlignment="1">
      <alignment vertical="center"/>
    </xf>
    <xf numFmtId="0" fontId="16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9" fillId="0" borderId="19" xfId="1" applyFont="1" applyBorder="1" applyAlignment="1">
      <alignment horizontal="left" vertical="center" wrapText="1"/>
    </xf>
    <xf numFmtId="0" fontId="19" fillId="0" borderId="20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19" xfId="1" applyFont="1" applyBorder="1" applyAlignment="1">
      <alignment horizontal="center" vertical="center" wrapText="1" shrinkToFit="1"/>
    </xf>
    <xf numFmtId="0" fontId="19" fillId="0" borderId="21" xfId="1" applyFont="1" applyBorder="1" applyAlignment="1">
      <alignment horizontal="center" vertical="center" wrapText="1" shrinkToFit="1"/>
    </xf>
    <xf numFmtId="0" fontId="19" fillId="0" borderId="20" xfId="1" applyFont="1" applyBorder="1" applyAlignment="1">
      <alignment vertical="center" wrapText="1" shrinkToFit="1"/>
    </xf>
    <xf numFmtId="0" fontId="19" fillId="0" borderId="21" xfId="1" applyFont="1" applyBorder="1" applyAlignment="1">
      <alignment vertical="center" wrapText="1" shrinkToFi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20" fillId="5" borderId="22" xfId="1" applyFont="1" applyFill="1" applyBorder="1" applyAlignment="1">
      <alignment horizontal="center" vertical="center" wrapText="1"/>
    </xf>
    <xf numFmtId="0" fontId="20" fillId="5" borderId="21" xfId="1" applyFont="1" applyFill="1" applyBorder="1" applyAlignment="1">
      <alignment horizontal="center" vertical="center" wrapText="1"/>
    </xf>
    <xf numFmtId="0" fontId="19" fillId="0" borderId="17" xfId="1" applyFont="1" applyBorder="1" applyAlignment="1">
      <alignment horizontal="center" vertical="center" wrapText="1"/>
    </xf>
    <xf numFmtId="0" fontId="19" fillId="0" borderId="23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left" vertical="center"/>
    </xf>
    <xf numFmtId="0" fontId="19" fillId="0" borderId="20" xfId="1" applyFont="1" applyBorder="1" applyAlignment="1">
      <alignment horizontal="left" vertical="center"/>
    </xf>
    <xf numFmtId="0" fontId="16" fillId="0" borderId="21" xfId="1" applyFont="1" applyBorder="1" applyAlignment="1">
      <alignment horizontal="left" vertical="center"/>
    </xf>
    <xf numFmtId="0" fontId="10" fillId="0" borderId="24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6" fillId="0" borderId="0" xfId="0" applyFont="1"/>
    <xf numFmtId="0" fontId="2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6" fillId="0" borderId="15" xfId="0" applyFont="1" applyBorder="1"/>
    <xf numFmtId="0" fontId="6" fillId="0" borderId="16" xfId="0" applyFont="1" applyBorder="1"/>
    <xf numFmtId="0" fontId="6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/>
    </xf>
    <xf numFmtId="0" fontId="6" fillId="0" borderId="16" xfId="0" applyFont="1" applyBorder="1" applyAlignment="1">
      <alignment wrapText="1"/>
    </xf>
    <xf numFmtId="0" fontId="25" fillId="0" borderId="16" xfId="0" applyFont="1" applyBorder="1"/>
    <xf numFmtId="0" fontId="25" fillId="0" borderId="16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25" fillId="3" borderId="2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0" fillId="3" borderId="25" xfId="0" applyFill="1" applyBorder="1" applyAlignment="1">
      <alignment vertical="center" wrapText="1"/>
    </xf>
    <xf numFmtId="0" fontId="0" fillId="3" borderId="26" xfId="0" applyFill="1" applyBorder="1" applyAlignment="1">
      <alignment vertical="center" wrapText="1"/>
    </xf>
    <xf numFmtId="0" fontId="6" fillId="3" borderId="16" xfId="0" applyFont="1" applyFill="1" applyBorder="1" applyAlignment="1">
      <alignment horizontal="center" vertical="center"/>
    </xf>
    <xf numFmtId="0" fontId="25" fillId="3" borderId="16" xfId="0" applyFont="1" applyFill="1" applyBorder="1" applyAlignment="1">
      <alignment horizontal="center"/>
    </xf>
    <xf numFmtId="0" fontId="6" fillId="3" borderId="16" xfId="0" applyFont="1" applyFill="1" applyBorder="1"/>
    <xf numFmtId="0" fontId="6" fillId="3" borderId="16" xfId="0" applyFont="1" applyFill="1" applyBorder="1" applyAlignment="1">
      <alignment wrapText="1"/>
    </xf>
    <xf numFmtId="0" fontId="25" fillId="3" borderId="16" xfId="0" applyFont="1" applyFill="1" applyBorder="1"/>
    <xf numFmtId="0" fontId="25" fillId="3" borderId="16" xfId="0" applyFont="1" applyFill="1" applyBorder="1" applyAlignment="1">
      <alignment vertical="center"/>
    </xf>
    <xf numFmtId="0" fontId="25" fillId="3" borderId="17" xfId="0" applyFont="1" applyFill="1" applyBorder="1" applyAlignment="1">
      <alignment vertical="center"/>
    </xf>
    <xf numFmtId="0" fontId="6" fillId="0" borderId="24" xfId="0" applyFont="1" applyBorder="1"/>
    <xf numFmtId="0" fontId="6" fillId="0" borderId="25" xfId="0" applyFont="1" applyBorder="1"/>
    <xf numFmtId="0" fontId="25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6" borderId="24" xfId="0" applyFont="1" applyFill="1" applyBorder="1"/>
    <xf numFmtId="0" fontId="6" fillId="6" borderId="25" xfId="0" applyFont="1" applyFill="1" applyBorder="1"/>
    <xf numFmtId="0" fontId="6" fillId="6" borderId="25" xfId="0" applyFont="1" applyFill="1" applyBorder="1" applyAlignment="1">
      <alignment horizontal="center" vertical="center" wrapText="1"/>
    </xf>
    <xf numFmtId="0" fontId="25" fillId="6" borderId="25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wrapText="1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26" fillId="4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2" fillId="4" borderId="0" xfId="1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15" fillId="4" borderId="0" xfId="2" applyFont="1" applyFill="1" applyAlignment="1">
      <alignment vertical="center"/>
    </xf>
    <xf numFmtId="0" fontId="31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1" applyFont="1" applyAlignment="1">
      <alignment horizontal="center"/>
    </xf>
    <xf numFmtId="0" fontId="32" fillId="0" borderId="0" xfId="1" applyFont="1"/>
    <xf numFmtId="0" fontId="2" fillId="0" borderId="0" xfId="0" applyFont="1"/>
    <xf numFmtId="0" fontId="2" fillId="0" borderId="0" xfId="0" applyFont="1" applyAlignment="1">
      <alignment horizontal="right"/>
    </xf>
    <xf numFmtId="0" fontId="33" fillId="0" borderId="0" xfId="0" applyFont="1"/>
    <xf numFmtId="0" fontId="34" fillId="0" borderId="0" xfId="1" applyFont="1" applyAlignment="1">
      <alignment vertical="center"/>
    </xf>
    <xf numFmtId="0" fontId="9" fillId="0" borderId="0" xfId="1" applyFont="1"/>
    <xf numFmtId="0" fontId="21" fillId="0" borderId="0" xfId="1" applyFont="1" applyAlignment="1">
      <alignment vertical="center"/>
    </xf>
    <xf numFmtId="0" fontId="16" fillId="2" borderId="29" xfId="1" applyFont="1" applyFill="1" applyBorder="1" applyAlignment="1">
      <alignment horizontal="center" vertical="center"/>
    </xf>
    <xf numFmtId="0" fontId="16" fillId="2" borderId="30" xfId="1" applyFont="1" applyFill="1" applyBorder="1" applyAlignment="1">
      <alignment horizontal="center" vertical="center"/>
    </xf>
    <xf numFmtId="0" fontId="16" fillId="2" borderId="28" xfId="1" applyFont="1" applyFill="1" applyBorder="1" applyAlignment="1">
      <alignment horizontal="center" vertical="center"/>
    </xf>
    <xf numFmtId="0" fontId="16" fillId="5" borderId="31" xfId="1" applyFont="1" applyFill="1" applyBorder="1" applyAlignment="1">
      <alignment horizontal="center" vertical="center"/>
    </xf>
    <xf numFmtId="0" fontId="16" fillId="5" borderId="32" xfId="1" applyFont="1" applyFill="1" applyBorder="1" applyAlignment="1">
      <alignment horizontal="center" vertical="center"/>
    </xf>
    <xf numFmtId="0" fontId="16" fillId="5" borderId="30" xfId="1" applyFont="1" applyFill="1" applyBorder="1" applyAlignment="1">
      <alignment horizontal="center" vertical="center"/>
    </xf>
    <xf numFmtId="0" fontId="16" fillId="0" borderId="30" xfId="1" applyFont="1" applyBorder="1" applyAlignment="1">
      <alignment vertical="center"/>
    </xf>
    <xf numFmtId="0" fontId="16" fillId="0" borderId="33" xfId="1" applyFont="1" applyBorder="1" applyAlignment="1">
      <alignment vertical="center"/>
    </xf>
    <xf numFmtId="0" fontId="16" fillId="2" borderId="29" xfId="1" applyFont="1" applyFill="1" applyBorder="1" applyAlignment="1">
      <alignment vertical="center"/>
    </xf>
    <xf numFmtId="0" fontId="16" fillId="2" borderId="30" xfId="1" applyFont="1" applyFill="1" applyBorder="1" applyAlignment="1">
      <alignment vertical="center"/>
    </xf>
    <xf numFmtId="0" fontId="0" fillId="3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7" fillId="2" borderId="3" xfId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/>
    <xf numFmtId="0" fontId="35" fillId="3" borderId="16" xfId="0" applyFont="1" applyFill="1" applyBorder="1"/>
    <xf numFmtId="0" fontId="17" fillId="7" borderId="3" xfId="1" applyFont="1" applyFill="1" applyBorder="1" applyAlignment="1">
      <alignment horizontal="center" vertical="center"/>
    </xf>
    <xf numFmtId="0" fontId="17" fillId="7" borderId="2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17" fillId="7" borderId="6" xfId="1" applyFont="1" applyFill="1" applyBorder="1" applyAlignment="1">
      <alignment horizontal="center" vertical="center"/>
    </xf>
    <xf numFmtId="0" fontId="17" fillId="7" borderId="30" xfId="1" applyFont="1" applyFill="1" applyBorder="1" applyAlignment="1">
      <alignment horizontal="center" vertical="center"/>
    </xf>
    <xf numFmtId="0" fontId="17" fillId="7" borderId="29" xfId="1" applyFont="1" applyFill="1" applyBorder="1" applyAlignment="1">
      <alignment horizontal="center" vertical="center" wrapText="1"/>
    </xf>
    <xf numFmtId="0" fontId="17" fillId="7" borderId="28" xfId="1" applyFont="1" applyFill="1" applyBorder="1" applyAlignment="1">
      <alignment horizontal="center" vertical="center" wrapText="1"/>
    </xf>
    <xf numFmtId="0" fontId="8" fillId="3" borderId="23" xfId="0" applyFont="1" applyFill="1" applyBorder="1"/>
    <xf numFmtId="0" fontId="16" fillId="2" borderId="12" xfId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6" fillId="0" borderId="0" xfId="0" applyFont="1"/>
    <xf numFmtId="0" fontId="38" fillId="0" borderId="0" xfId="0" applyFont="1" applyAlignment="1">
      <alignment vertical="center"/>
    </xf>
    <xf numFmtId="0" fontId="25" fillId="3" borderId="16" xfId="0" applyFont="1" applyFill="1" applyBorder="1" applyAlignment="1">
      <alignment wrapText="1"/>
    </xf>
    <xf numFmtId="0" fontId="6" fillId="6" borderId="25" xfId="0" applyFont="1" applyFill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3" borderId="25" xfId="0" applyFont="1" applyFill="1" applyBorder="1" applyAlignment="1">
      <alignment vertical="center" wrapText="1"/>
    </xf>
    <xf numFmtId="0" fontId="16" fillId="2" borderId="5" xfId="1" applyFont="1" applyFill="1" applyBorder="1" applyAlignment="1">
      <alignment vertical="center" wrapText="1"/>
    </xf>
    <xf numFmtId="0" fontId="25" fillId="0" borderId="16" xfId="0" applyFont="1" applyBorder="1" applyAlignment="1">
      <alignment wrapText="1"/>
    </xf>
    <xf numFmtId="0" fontId="39" fillId="0" borderId="0" xfId="0" applyFont="1" applyAlignment="1">
      <alignment wrapText="1"/>
    </xf>
    <xf numFmtId="0" fontId="13" fillId="0" borderId="25" xfId="1" applyFont="1" applyBorder="1" applyAlignment="1">
      <alignment vertical="center"/>
    </xf>
    <xf numFmtId="0" fontId="12" fillId="0" borderId="25" xfId="1" applyFont="1" applyBorder="1" applyAlignment="1">
      <alignment horizontal="right" vertical="center"/>
    </xf>
    <xf numFmtId="0" fontId="12" fillId="0" borderId="25" xfId="1" applyFont="1" applyBorder="1" applyAlignment="1">
      <alignment horizontal="center" vertical="center"/>
    </xf>
    <xf numFmtId="0" fontId="37" fillId="0" borderId="25" xfId="1" applyFont="1" applyBorder="1" applyAlignment="1">
      <alignment horizontal="center" vertical="center"/>
    </xf>
    <xf numFmtId="0" fontId="37" fillId="0" borderId="25" xfId="1" applyFont="1" applyBorder="1" applyAlignment="1">
      <alignment horizontal="left" vertical="center"/>
    </xf>
    <xf numFmtId="0" fontId="7" fillId="0" borderId="25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25" fillId="8" borderId="17" xfId="0" applyFont="1" applyFill="1" applyBorder="1" applyAlignment="1">
      <alignment vertical="center"/>
    </xf>
    <xf numFmtId="0" fontId="25" fillId="8" borderId="16" xfId="0" applyFont="1" applyFill="1" applyBorder="1" applyAlignment="1">
      <alignment vertical="center"/>
    </xf>
    <xf numFmtId="0" fontId="25" fillId="8" borderId="16" xfId="0" applyFont="1" applyFill="1" applyBorder="1"/>
    <xf numFmtId="0" fontId="25" fillId="8" borderId="16" xfId="0" applyFont="1" applyFill="1" applyBorder="1" applyAlignment="1">
      <alignment wrapText="1"/>
    </xf>
    <xf numFmtId="0" fontId="0" fillId="8" borderId="16" xfId="0" applyFill="1" applyBorder="1" applyAlignment="1">
      <alignment horizontal="center"/>
    </xf>
    <xf numFmtId="0" fontId="25" fillId="8" borderId="16" xfId="0" applyFont="1" applyFill="1" applyBorder="1" applyAlignment="1">
      <alignment horizontal="center"/>
    </xf>
    <xf numFmtId="0" fontId="35" fillId="8" borderId="16" xfId="0" applyFont="1" applyFill="1" applyBorder="1"/>
    <xf numFmtId="0" fontId="0" fillId="8" borderId="26" xfId="0" applyFill="1" applyBorder="1" applyAlignment="1">
      <alignment vertical="center"/>
    </xf>
    <xf numFmtId="0" fontId="0" fillId="8" borderId="25" xfId="0" applyFill="1" applyBorder="1" applyAlignment="1">
      <alignment vertical="center"/>
    </xf>
    <xf numFmtId="0" fontId="6" fillId="8" borderId="25" xfId="0" applyFont="1" applyFill="1" applyBorder="1" applyAlignment="1">
      <alignment wrapText="1"/>
    </xf>
    <xf numFmtId="0" fontId="6" fillId="8" borderId="25" xfId="0" applyFont="1" applyFill="1" applyBorder="1" applyAlignment="1">
      <alignment vertical="center" wrapText="1"/>
    </xf>
    <xf numFmtId="0" fontId="6" fillId="8" borderId="25" xfId="0" applyFont="1" applyFill="1" applyBorder="1" applyAlignment="1">
      <alignment horizontal="center" vertical="center"/>
    </xf>
    <xf numFmtId="0" fontId="25" fillId="8" borderId="2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 wrapText="1"/>
    </xf>
    <xf numFmtId="0" fontId="19" fillId="0" borderId="16" xfId="0" applyFont="1" applyBorder="1"/>
    <xf numFmtId="0" fontId="40" fillId="0" borderId="0" xfId="3"/>
    <xf numFmtId="0" fontId="41" fillId="9" borderId="8" xfId="3" applyFont="1" applyFill="1" applyBorder="1" applyAlignment="1">
      <alignment horizontal="center" vertical="center" wrapText="1"/>
    </xf>
    <xf numFmtId="0" fontId="41" fillId="9" borderId="7" xfId="3" applyFont="1" applyFill="1" applyBorder="1" applyAlignment="1">
      <alignment horizontal="center" vertical="center" wrapText="1"/>
    </xf>
    <xf numFmtId="0" fontId="42" fillId="10" borderId="8" xfId="3" applyFont="1" applyFill="1" applyBorder="1" applyAlignment="1">
      <alignment vertical="center" wrapText="1"/>
    </xf>
    <xf numFmtId="0" fontId="42" fillId="10" borderId="7" xfId="3" applyFont="1" applyFill="1" applyBorder="1" applyAlignment="1">
      <alignment vertical="center" wrapText="1"/>
    </xf>
    <xf numFmtId="0" fontId="42" fillId="2" borderId="8" xfId="3" applyFont="1" applyFill="1" applyBorder="1" applyAlignment="1">
      <alignment vertical="center" wrapText="1"/>
    </xf>
    <xf numFmtId="0" fontId="42" fillId="2" borderId="7" xfId="3" applyFont="1" applyFill="1" applyBorder="1" applyAlignment="1">
      <alignment wrapText="1"/>
    </xf>
    <xf numFmtId="0" fontId="42" fillId="10" borderId="7" xfId="3" applyFont="1" applyFill="1" applyBorder="1" applyAlignment="1">
      <alignment wrapText="1"/>
    </xf>
    <xf numFmtId="0" fontId="43" fillId="11" borderId="8" xfId="3" applyFont="1" applyFill="1" applyBorder="1" applyAlignment="1">
      <alignment horizontal="center" vertical="center" wrapText="1"/>
    </xf>
    <xf numFmtId="0" fontId="43" fillId="11" borderId="7" xfId="3" applyFont="1" applyFill="1" applyBorder="1" applyAlignment="1">
      <alignment horizontal="center" vertical="center" wrapText="1"/>
    </xf>
    <xf numFmtId="0" fontId="42" fillId="2" borderId="8" xfId="3" applyFont="1" applyFill="1" applyBorder="1" applyAlignment="1">
      <alignment horizontal="left" vertical="center" wrapText="1"/>
    </xf>
    <xf numFmtId="0" fontId="42" fillId="2" borderId="7" xfId="3" applyFont="1" applyFill="1" applyBorder="1" applyAlignment="1">
      <alignment horizontal="left" vertical="center" wrapText="1"/>
    </xf>
    <xf numFmtId="0" fontId="42" fillId="10" borderId="8" xfId="3" applyFont="1" applyFill="1" applyBorder="1" applyAlignment="1">
      <alignment horizontal="left" vertical="center" wrapText="1"/>
    </xf>
    <xf numFmtId="0" fontId="42" fillId="10" borderId="7" xfId="3" applyFont="1" applyFill="1" applyBorder="1" applyAlignment="1">
      <alignment horizontal="left" wrapText="1"/>
    </xf>
    <xf numFmtId="0" fontId="42" fillId="2" borderId="7" xfId="3" applyFont="1" applyFill="1" applyBorder="1" applyAlignment="1">
      <alignment horizontal="left" wrapText="1"/>
    </xf>
    <xf numFmtId="0" fontId="42" fillId="0" borderId="8" xfId="3" applyFont="1" applyBorder="1" applyAlignment="1">
      <alignment vertical="center" wrapText="1"/>
    </xf>
    <xf numFmtId="0" fontId="42" fillId="0" borderId="7" xfId="3" applyFont="1" applyBorder="1" applyAlignment="1">
      <alignment wrapText="1"/>
    </xf>
    <xf numFmtId="0" fontId="42" fillId="0" borderId="7" xfId="3" applyFont="1" applyBorder="1" applyAlignment="1">
      <alignment horizontal="left" wrapText="1"/>
    </xf>
    <xf numFmtId="0" fontId="43" fillId="12" borderId="8" xfId="3" applyFont="1" applyFill="1" applyBorder="1" applyAlignment="1">
      <alignment horizontal="center" vertical="center" wrapText="1"/>
    </xf>
    <xf numFmtId="0" fontId="43" fillId="12" borderId="7" xfId="3" applyFont="1" applyFill="1" applyBorder="1" applyAlignment="1">
      <alignment horizontal="center" vertical="center" wrapText="1"/>
    </xf>
    <xf numFmtId="0" fontId="44" fillId="0" borderId="0" xfId="3" applyFont="1"/>
    <xf numFmtId="0" fontId="42" fillId="10" borderId="26" xfId="3" applyFont="1" applyFill="1" applyBorder="1" applyAlignment="1">
      <alignment vertical="center" wrapText="1"/>
    </xf>
    <xf numFmtId="0" fontId="42" fillId="10" borderId="24" xfId="3" applyFont="1" applyFill="1" applyBorder="1" applyAlignment="1">
      <alignment wrapText="1"/>
    </xf>
    <xf numFmtId="0" fontId="40" fillId="0" borderId="0" xfId="3" applyAlignment="1">
      <alignment vertical="center" wrapText="1"/>
    </xf>
    <xf numFmtId="0" fontId="40" fillId="0" borderId="0" xfId="3" applyAlignment="1">
      <alignment wrapText="1"/>
    </xf>
    <xf numFmtId="0" fontId="25" fillId="3" borderId="15" xfId="0" applyFont="1" applyFill="1" applyBorder="1" applyAlignment="1">
      <alignment horizontal="center"/>
    </xf>
    <xf numFmtId="0" fontId="25" fillId="6" borderId="24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/>
    </xf>
    <xf numFmtId="0" fontId="25" fillId="0" borderId="24" xfId="0" applyFont="1" applyBorder="1" applyAlignment="1">
      <alignment horizontal="center" vertical="center"/>
    </xf>
    <xf numFmtId="0" fontId="25" fillId="3" borderId="24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4" fillId="4" borderId="17" xfId="2" applyFont="1" applyFill="1" applyBorder="1" applyAlignment="1">
      <alignment vertical="center"/>
    </xf>
    <xf numFmtId="0" fontId="22" fillId="4" borderId="16" xfId="2" applyFont="1" applyFill="1" applyBorder="1" applyAlignment="1">
      <alignment vertical="center"/>
    </xf>
    <xf numFmtId="0" fontId="22" fillId="4" borderId="16" xfId="0" applyFont="1" applyFill="1" applyBorder="1" applyAlignment="1">
      <alignment horizontal="right" vertical="center"/>
    </xf>
    <xf numFmtId="0" fontId="45" fillId="0" borderId="0" xfId="0" applyFont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46" fillId="0" borderId="0" xfId="0" applyFont="1"/>
    <xf numFmtId="0" fontId="17" fillId="2" borderId="34" xfId="1" applyFont="1" applyFill="1" applyBorder="1" applyAlignment="1">
      <alignment horizontal="center" vertical="center"/>
    </xf>
    <xf numFmtId="0" fontId="17" fillId="2" borderId="35" xfId="1" applyFont="1" applyFill="1" applyBorder="1" applyAlignment="1">
      <alignment horizontal="center" vertical="center" wrapText="1"/>
    </xf>
    <xf numFmtId="0" fontId="17" fillId="2" borderId="36" xfId="1" applyFont="1" applyFill="1" applyBorder="1" applyAlignment="1">
      <alignment horizontal="center" vertical="center" wrapText="1"/>
    </xf>
    <xf numFmtId="0" fontId="16" fillId="2" borderId="34" xfId="1" applyFont="1" applyFill="1" applyBorder="1" applyAlignment="1">
      <alignment vertical="center"/>
    </xf>
    <xf numFmtId="0" fontId="18" fillId="2" borderId="35" xfId="1" applyFont="1" applyFill="1" applyBorder="1" applyAlignment="1">
      <alignment vertical="center"/>
    </xf>
    <xf numFmtId="0" fontId="16" fillId="2" borderId="35" xfId="1" applyFont="1" applyFill="1" applyBorder="1" applyAlignment="1">
      <alignment vertical="center"/>
    </xf>
    <xf numFmtId="0" fontId="16" fillId="2" borderId="36" xfId="1" applyFont="1" applyFill="1" applyBorder="1" applyAlignment="1">
      <alignment vertical="center"/>
    </xf>
    <xf numFmtId="0" fontId="0" fillId="0" borderId="7" xfId="0" applyBorder="1" applyAlignment="1">
      <alignment wrapText="1"/>
    </xf>
    <xf numFmtId="0" fontId="16" fillId="2" borderId="4" xfId="1" applyFont="1" applyFill="1" applyBorder="1" applyAlignment="1">
      <alignment vertical="center" wrapText="1"/>
    </xf>
    <xf numFmtId="0" fontId="16" fillId="2" borderId="28" xfId="1" applyFont="1" applyFill="1" applyBorder="1" applyAlignment="1">
      <alignment vertical="center"/>
    </xf>
    <xf numFmtId="0" fontId="19" fillId="0" borderId="21" xfId="1" applyFont="1" applyBorder="1" applyAlignment="1">
      <alignment horizontal="left" vertical="center"/>
    </xf>
    <xf numFmtId="0" fontId="18" fillId="2" borderId="3" xfId="1" applyFont="1" applyFill="1" applyBorder="1" applyAlignment="1">
      <alignment vertical="center"/>
    </xf>
    <xf numFmtId="2" fontId="21" fillId="0" borderId="0" xfId="1" applyNumberFormat="1" applyFont="1" applyAlignment="1">
      <alignment vertical="center"/>
    </xf>
    <xf numFmtId="2" fontId="31" fillId="4" borderId="0" xfId="0" applyNumberFormat="1" applyFont="1" applyFill="1" applyAlignment="1">
      <alignment horizontal="center" vertical="center"/>
    </xf>
    <xf numFmtId="2" fontId="29" fillId="4" borderId="0" xfId="0" applyNumberFormat="1" applyFont="1" applyFill="1" applyAlignment="1">
      <alignment horizontal="center" vertical="center"/>
    </xf>
    <xf numFmtId="2" fontId="6" fillId="0" borderId="0" xfId="0" applyNumberFormat="1" applyFont="1"/>
    <xf numFmtId="2" fontId="22" fillId="4" borderId="0" xfId="0" applyNumberFormat="1" applyFont="1" applyFill="1" applyAlignment="1">
      <alignment horizontal="right" vertical="center"/>
    </xf>
    <xf numFmtId="2" fontId="20" fillId="5" borderId="22" xfId="1" applyNumberFormat="1" applyFont="1" applyFill="1" applyBorder="1" applyAlignment="1">
      <alignment horizontal="center" vertical="center" wrapText="1"/>
    </xf>
    <xf numFmtId="2" fontId="20" fillId="5" borderId="21" xfId="1" applyNumberFormat="1" applyFont="1" applyFill="1" applyBorder="1" applyAlignment="1">
      <alignment horizontal="center" vertical="center" wrapText="1"/>
    </xf>
    <xf numFmtId="2" fontId="16" fillId="5" borderId="12" xfId="1" applyNumberFormat="1" applyFont="1" applyFill="1" applyBorder="1" applyAlignment="1">
      <alignment horizontal="center" vertical="center"/>
    </xf>
    <xf numFmtId="2" fontId="16" fillId="5" borderId="13" xfId="1" applyNumberFormat="1" applyFont="1" applyFill="1" applyBorder="1" applyAlignment="1">
      <alignment horizontal="center" vertical="center"/>
    </xf>
    <xf numFmtId="2" fontId="16" fillId="2" borderId="12" xfId="1" applyNumberFormat="1" applyFont="1" applyFill="1" applyBorder="1" applyAlignment="1">
      <alignment horizontal="center" vertical="center"/>
    </xf>
    <xf numFmtId="2" fontId="16" fillId="2" borderId="13" xfId="1" applyNumberFormat="1" applyFont="1" applyFill="1" applyBorder="1" applyAlignment="1">
      <alignment horizontal="center" vertical="center"/>
    </xf>
    <xf numFmtId="2" fontId="16" fillId="5" borderId="9" xfId="1" applyNumberFormat="1" applyFont="1" applyFill="1" applyBorder="1" applyAlignment="1">
      <alignment horizontal="center" vertical="center"/>
    </xf>
    <xf numFmtId="2" fontId="16" fillId="5" borderId="10" xfId="1" applyNumberFormat="1" applyFont="1" applyFill="1" applyBorder="1" applyAlignment="1">
      <alignment horizontal="center" vertical="center"/>
    </xf>
    <xf numFmtId="2" fontId="12" fillId="0" borderId="25" xfId="1" applyNumberFormat="1" applyFont="1" applyBorder="1" applyAlignment="1">
      <alignment horizontal="center" vertical="center"/>
    </xf>
    <xf numFmtId="2" fontId="1" fillId="0" borderId="0" xfId="0" applyNumberFormat="1" applyFont="1"/>
    <xf numFmtId="2" fontId="3" fillId="0" borderId="0" xfId="0" applyNumberFormat="1" applyFont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6" fillId="5" borderId="34" xfId="1" applyFont="1" applyFill="1" applyBorder="1" applyAlignment="1">
      <alignment horizontal="center" vertical="center"/>
    </xf>
    <xf numFmtId="0" fontId="16" fillId="5" borderId="37" xfId="1" applyFont="1" applyFill="1" applyBorder="1" applyAlignment="1">
      <alignment horizontal="center" vertical="center"/>
    </xf>
    <xf numFmtId="0" fontId="16" fillId="5" borderId="38" xfId="1" applyFont="1" applyFill="1" applyBorder="1" applyAlignment="1">
      <alignment horizontal="center" vertical="center"/>
    </xf>
    <xf numFmtId="0" fontId="17" fillId="7" borderId="34" xfId="1" applyFont="1" applyFill="1" applyBorder="1" applyAlignment="1">
      <alignment horizontal="center" vertical="center"/>
    </xf>
    <xf numFmtId="0" fontId="17" fillId="7" borderId="35" xfId="1" applyFont="1" applyFill="1" applyBorder="1" applyAlignment="1">
      <alignment horizontal="center" vertical="center" wrapText="1"/>
    </xf>
    <xf numFmtId="0" fontId="17" fillId="7" borderId="36" xfId="1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left" vertical="center"/>
    </xf>
    <xf numFmtId="1" fontId="16" fillId="5" borderId="12" xfId="1" applyNumberFormat="1" applyFont="1" applyFill="1" applyBorder="1" applyAlignment="1">
      <alignment horizontal="center" vertical="center"/>
    </xf>
    <xf numFmtId="1" fontId="16" fillId="5" borderId="13" xfId="1" applyNumberFormat="1" applyFont="1" applyFill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13" fillId="0" borderId="26" xfId="1" applyFont="1" applyBorder="1" applyAlignment="1">
      <alignment vertical="center"/>
    </xf>
    <xf numFmtId="0" fontId="16" fillId="8" borderId="13" xfId="1" applyFont="1" applyFill="1" applyBorder="1" applyAlignment="1">
      <alignment horizontal="center" vertical="center"/>
    </xf>
    <xf numFmtId="0" fontId="16" fillId="8" borderId="12" xfId="1" applyFont="1" applyFill="1" applyBorder="1" applyAlignment="1">
      <alignment horizontal="center" vertical="center"/>
    </xf>
    <xf numFmtId="0" fontId="16" fillId="8" borderId="10" xfId="1" applyFont="1" applyFill="1" applyBorder="1" applyAlignment="1">
      <alignment horizontal="center" vertical="center"/>
    </xf>
    <xf numFmtId="0" fontId="16" fillId="8" borderId="9" xfId="1" applyFont="1" applyFill="1" applyBorder="1" applyAlignment="1">
      <alignment horizontal="center" vertical="center"/>
    </xf>
    <xf numFmtId="0" fontId="16" fillId="8" borderId="38" xfId="1" applyFont="1" applyFill="1" applyBorder="1" applyAlignment="1">
      <alignment horizontal="center" vertical="center"/>
    </xf>
    <xf numFmtId="0" fontId="16" fillId="8" borderId="37" xfId="1" applyFont="1" applyFill="1" applyBorder="1" applyAlignment="1">
      <alignment horizontal="center" vertical="center"/>
    </xf>
    <xf numFmtId="0" fontId="16" fillId="8" borderId="32" xfId="1" applyFont="1" applyFill="1" applyBorder="1" applyAlignment="1">
      <alignment horizontal="center" vertical="center"/>
    </xf>
    <xf numFmtId="0" fontId="16" fillId="8" borderId="31" xfId="1" applyFont="1" applyFill="1" applyBorder="1" applyAlignment="1">
      <alignment horizontal="center" vertical="center"/>
    </xf>
    <xf numFmtId="0" fontId="16" fillId="2" borderId="29" xfId="1" applyFont="1" applyFill="1" applyBorder="1" applyAlignment="1">
      <alignment vertical="center" wrapText="1"/>
    </xf>
    <xf numFmtId="2" fontId="16" fillId="5" borderId="31" xfId="1" applyNumberFormat="1" applyFont="1" applyFill="1" applyBorder="1" applyAlignment="1">
      <alignment horizontal="center" vertical="center"/>
    </xf>
    <xf numFmtId="2" fontId="16" fillId="5" borderId="32" xfId="1" applyNumberFormat="1" applyFont="1" applyFill="1" applyBorder="1" applyAlignment="1">
      <alignment horizontal="center" vertical="center"/>
    </xf>
    <xf numFmtId="0" fontId="16" fillId="2" borderId="30" xfId="1" applyFont="1" applyFill="1" applyBorder="1" applyAlignment="1">
      <alignment vertical="center" wrapText="1"/>
    </xf>
    <xf numFmtId="0" fontId="41" fillId="9" borderId="17" xfId="3" applyFont="1" applyFill="1" applyBorder="1" applyAlignment="1">
      <alignment horizontal="center" wrapText="1"/>
    </xf>
    <xf numFmtId="0" fontId="41" fillId="9" borderId="15" xfId="3" applyFont="1" applyFill="1" applyBorder="1" applyAlignment="1">
      <alignment horizontal="center" wrapText="1"/>
    </xf>
    <xf numFmtId="0" fontId="41" fillId="9" borderId="8" xfId="3" applyFont="1" applyFill="1" applyBorder="1" applyAlignment="1">
      <alignment horizontal="center" vertical="center" wrapText="1"/>
    </xf>
    <xf numFmtId="0" fontId="41" fillId="9" borderId="7" xfId="3" applyFont="1" applyFill="1" applyBorder="1" applyAlignment="1">
      <alignment horizontal="center" vertical="center" wrapText="1"/>
    </xf>
    <xf numFmtId="0" fontId="25" fillId="3" borderId="16" xfId="0" applyFont="1" applyFill="1" applyBorder="1" applyAlignment="1">
      <alignment wrapText="1"/>
    </xf>
    <xf numFmtId="0" fontId="24" fillId="0" borderId="2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5" fillId="0" borderId="16" xfId="0" applyFont="1" applyBorder="1" applyAlignment="1">
      <alignment wrapText="1"/>
    </xf>
    <xf numFmtId="0" fontId="6" fillId="6" borderId="25" xfId="0" applyFont="1" applyFill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5" fillId="8" borderId="16" xfId="0" applyFont="1" applyFill="1" applyBorder="1" applyAlignment="1">
      <alignment wrapText="1"/>
    </xf>
    <xf numFmtId="0" fontId="6" fillId="8" borderId="25" xfId="0" applyFont="1" applyFill="1" applyBorder="1" applyAlignment="1">
      <alignment vertical="center" wrapText="1"/>
    </xf>
    <xf numFmtId="0" fontId="31" fillId="4" borderId="0" xfId="0" applyFont="1" applyFill="1" applyAlignment="1">
      <alignment horizontal="center" vertical="center" wrapText="1"/>
    </xf>
    <xf numFmtId="0" fontId="16" fillId="2" borderId="1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2" borderId="26" xfId="1" applyFont="1" applyFill="1" applyBorder="1" applyAlignment="1">
      <alignment horizontal="center" vertical="center" wrapText="1"/>
    </xf>
    <xf numFmtId="0" fontId="16" fillId="2" borderId="23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16" fillId="2" borderId="18" xfId="1" applyFont="1" applyFill="1" applyBorder="1" applyAlignment="1">
      <alignment horizontal="center" vertical="center" wrapText="1"/>
    </xf>
    <xf numFmtId="9" fontId="16" fillId="2" borderId="15" xfId="1" applyNumberFormat="1" applyFont="1" applyFill="1" applyBorder="1" applyAlignment="1">
      <alignment horizontal="center" vertical="center" wrapText="1"/>
    </xf>
    <xf numFmtId="9" fontId="16" fillId="2" borderId="7" xfId="1" applyNumberFormat="1" applyFont="1" applyFill="1" applyBorder="1" applyAlignment="1">
      <alignment horizontal="center" vertical="center" wrapText="1"/>
    </xf>
    <xf numFmtId="9" fontId="16" fillId="2" borderId="24" xfId="1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6" fillId="2" borderId="27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0" fontId="16" fillId="2" borderId="8" xfId="1" applyFont="1" applyFill="1" applyBorder="1" applyAlignment="1">
      <alignment horizontal="center" vertical="center"/>
    </xf>
    <xf numFmtId="0" fontId="16" fillId="2" borderId="26" xfId="1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vertical="center" wrapText="1"/>
    </xf>
    <xf numFmtId="0" fontId="23" fillId="4" borderId="0" xfId="2" applyFont="1" applyFill="1" applyAlignment="1">
      <alignment horizontal="left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3" fillId="4" borderId="26" xfId="2" applyFont="1" applyFill="1" applyBorder="1" applyAlignment="1">
      <alignment horizontal="left" vertical="center" wrapText="1"/>
    </xf>
    <xf numFmtId="0" fontId="23" fillId="4" borderId="25" xfId="2" applyFont="1" applyFill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 shrinkToFit="1"/>
    </xf>
    <xf numFmtId="0" fontId="3" fillId="0" borderId="16" xfId="1" applyFont="1" applyBorder="1" applyAlignment="1">
      <alignment horizontal="center" vertical="center" wrapText="1" shrinkToFit="1"/>
    </xf>
    <xf numFmtId="0" fontId="3" fillId="0" borderId="15" xfId="1" applyFont="1" applyBorder="1" applyAlignment="1">
      <alignment horizontal="center" vertical="center" wrapText="1" shrinkToFit="1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6" fillId="2" borderId="25" xfId="1" applyFont="1" applyFill="1" applyBorder="1" applyAlignment="1">
      <alignment horizontal="center" vertical="center"/>
    </xf>
    <xf numFmtId="0" fontId="16" fillId="2" borderId="0" xfId="1" applyFont="1" applyFill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zoomScale="85" zoomScaleNormal="85" workbookViewId="0">
      <selection activeCell="A2" sqref="A2:B2"/>
    </sheetView>
  </sheetViews>
  <sheetFormatPr defaultColWidth="66.140625" defaultRowHeight="14.45"/>
  <cols>
    <col min="1" max="1" width="66.140625" style="203"/>
    <col min="2" max="2" width="66.140625" style="204"/>
    <col min="3" max="16384" width="66.140625" style="180"/>
  </cols>
  <sheetData>
    <row r="1" spans="1:2">
      <c r="A1" s="271" t="s">
        <v>0</v>
      </c>
      <c r="B1" s="272"/>
    </row>
    <row r="2" spans="1:2">
      <c r="A2" s="273" t="s">
        <v>1</v>
      </c>
      <c r="B2" s="274"/>
    </row>
    <row r="3" spans="1:2">
      <c r="A3" s="181"/>
      <c r="B3" s="182"/>
    </row>
    <row r="4" spans="1:2" ht="115.15">
      <c r="A4" s="183" t="s">
        <v>2</v>
      </c>
      <c r="B4" s="184" t="s">
        <v>3</v>
      </c>
    </row>
    <row r="5" spans="1:2">
      <c r="A5" s="185" t="s">
        <v>4</v>
      </c>
      <c r="B5" s="186" t="s">
        <v>5</v>
      </c>
    </row>
    <row r="6" spans="1:2">
      <c r="A6" s="183" t="s">
        <v>6</v>
      </c>
      <c r="B6" s="187" t="s">
        <v>7</v>
      </c>
    </row>
    <row r="7" spans="1:2">
      <c r="A7" s="188" t="s">
        <v>8</v>
      </c>
      <c r="B7" s="189"/>
    </row>
    <row r="8" spans="1:2" ht="28.9">
      <c r="A8" s="190" t="s">
        <v>9</v>
      </c>
      <c r="B8" s="191" t="s">
        <v>10</v>
      </c>
    </row>
    <row r="9" spans="1:2" ht="28.9">
      <c r="A9" s="192" t="s">
        <v>11</v>
      </c>
      <c r="B9" s="193" t="s">
        <v>12</v>
      </c>
    </row>
    <row r="10" spans="1:2">
      <c r="A10" s="192"/>
      <c r="B10" s="193" t="s">
        <v>13</v>
      </c>
    </row>
    <row r="11" spans="1:2" ht="43.15">
      <c r="A11" s="192"/>
      <c r="B11" s="193" t="s">
        <v>14</v>
      </c>
    </row>
    <row r="12" spans="1:2" ht="43.15">
      <c r="A12" s="190" t="s">
        <v>15</v>
      </c>
      <c r="B12" s="194" t="s">
        <v>16</v>
      </c>
    </row>
    <row r="13" spans="1:2" ht="28.9">
      <c r="A13" s="183" t="s">
        <v>17</v>
      </c>
      <c r="B13" s="187" t="s">
        <v>18</v>
      </c>
    </row>
    <row r="14" spans="1:2">
      <c r="A14" s="188" t="s">
        <v>19</v>
      </c>
      <c r="B14" s="189"/>
    </row>
    <row r="15" spans="1:2">
      <c r="A15" s="195" t="s">
        <v>20</v>
      </c>
      <c r="B15" s="196" t="s">
        <v>21</v>
      </c>
    </row>
    <row r="16" spans="1:2">
      <c r="A16" s="183" t="s">
        <v>22</v>
      </c>
      <c r="B16" s="187" t="s">
        <v>23</v>
      </c>
    </row>
    <row r="17" spans="1:2">
      <c r="A17" s="195" t="s">
        <v>24</v>
      </c>
      <c r="B17" s="197">
        <v>8</v>
      </c>
    </row>
    <row r="18" spans="1:2">
      <c r="A18" s="188" t="s">
        <v>25</v>
      </c>
      <c r="B18" s="189"/>
    </row>
    <row r="19" spans="1:2">
      <c r="A19" s="183" t="s">
        <v>26</v>
      </c>
      <c r="B19" s="193" t="s">
        <v>21</v>
      </c>
    </row>
    <row r="20" spans="1:2">
      <c r="A20" s="185" t="s">
        <v>27</v>
      </c>
      <c r="B20" s="194" t="s">
        <v>28</v>
      </c>
    </row>
    <row r="21" spans="1:2">
      <c r="A21" s="183" t="s">
        <v>29</v>
      </c>
      <c r="B21" s="193" t="s">
        <v>30</v>
      </c>
    </row>
    <row r="22" spans="1:2">
      <c r="A22" s="188" t="s">
        <v>31</v>
      </c>
      <c r="B22" s="189" t="s">
        <v>32</v>
      </c>
    </row>
    <row r="23" spans="1:2">
      <c r="A23" s="183" t="s">
        <v>33</v>
      </c>
      <c r="B23" s="187"/>
    </row>
    <row r="24" spans="1:2">
      <c r="A24" s="185" t="s">
        <v>34</v>
      </c>
      <c r="B24" s="186" t="s">
        <v>35</v>
      </c>
    </row>
    <row r="25" spans="1:2" ht="43.15">
      <c r="A25" s="183" t="s">
        <v>36</v>
      </c>
      <c r="B25" s="187" t="s">
        <v>37</v>
      </c>
    </row>
    <row r="26" spans="1:2">
      <c r="A26" s="198" t="s">
        <v>38</v>
      </c>
      <c r="B26" s="199" t="s">
        <v>39</v>
      </c>
    </row>
    <row r="27" spans="1:2">
      <c r="A27" s="183" t="s">
        <v>40</v>
      </c>
      <c r="B27" s="187"/>
    </row>
    <row r="28" spans="1:2" ht="28.9">
      <c r="A28" s="185" t="s">
        <v>41</v>
      </c>
      <c r="B28" s="186" t="s">
        <v>42</v>
      </c>
    </row>
    <row r="29" spans="1:2" s="200" customFormat="1" ht="43.15">
      <c r="A29" s="183" t="s">
        <v>43</v>
      </c>
      <c r="B29" s="187" t="s">
        <v>44</v>
      </c>
    </row>
    <row r="30" spans="1:2" s="200" customFormat="1">
      <c r="A30" s="185" t="s">
        <v>45</v>
      </c>
      <c r="B30" s="186" t="s">
        <v>46</v>
      </c>
    </row>
    <row r="31" spans="1:2" s="200" customFormat="1" ht="28.9">
      <c r="A31" s="183" t="s">
        <v>47</v>
      </c>
      <c r="B31" s="187" t="s">
        <v>48</v>
      </c>
    </row>
    <row r="32" spans="1:2">
      <c r="A32" s="198" t="s">
        <v>49</v>
      </c>
      <c r="B32" s="199" t="s">
        <v>50</v>
      </c>
    </row>
    <row r="33" spans="1:2">
      <c r="A33" s="183" t="s">
        <v>51</v>
      </c>
      <c r="B33" s="187"/>
    </row>
    <row r="34" spans="1:2" ht="28.9">
      <c r="A34" s="198" t="s">
        <v>52</v>
      </c>
      <c r="B34" s="199" t="s">
        <v>53</v>
      </c>
    </row>
    <row r="35" spans="1:2">
      <c r="A35" s="183" t="s">
        <v>54</v>
      </c>
      <c r="B35" s="187"/>
    </row>
    <row r="36" spans="1:2">
      <c r="A36" s="183" t="s">
        <v>55</v>
      </c>
      <c r="B36" s="187" t="s">
        <v>56</v>
      </c>
    </row>
    <row r="37" spans="1:2">
      <c r="A37" s="185" t="s">
        <v>57</v>
      </c>
      <c r="B37" s="186" t="s">
        <v>58</v>
      </c>
    </row>
    <row r="38" spans="1:2" ht="28.9">
      <c r="A38" s="183" t="s">
        <v>59</v>
      </c>
      <c r="B38" s="187" t="s">
        <v>60</v>
      </c>
    </row>
    <row r="39" spans="1:2" ht="28.9">
      <c r="A39" s="185" t="s">
        <v>61</v>
      </c>
      <c r="B39" s="186" t="s">
        <v>60</v>
      </c>
    </row>
    <row r="40" spans="1:2" ht="28.9">
      <c r="A40" s="183" t="s">
        <v>62</v>
      </c>
      <c r="B40" s="187" t="s">
        <v>63</v>
      </c>
    </row>
    <row r="41" spans="1:2">
      <c r="A41" s="183" t="s">
        <v>64</v>
      </c>
      <c r="B41" s="187" t="s">
        <v>65</v>
      </c>
    </row>
    <row r="42" spans="1:2" ht="28.9">
      <c r="A42" s="198" t="s">
        <v>66</v>
      </c>
      <c r="B42" s="199" t="s">
        <v>67</v>
      </c>
    </row>
    <row r="43" spans="1:2">
      <c r="A43" s="185" t="s">
        <v>68</v>
      </c>
      <c r="B43" s="186"/>
    </row>
    <row r="44" spans="1:2">
      <c r="A44" s="201" t="s">
        <v>69</v>
      </c>
      <c r="B44" s="202" t="s">
        <v>58</v>
      </c>
    </row>
  </sheetData>
  <mergeCells count="2">
    <mergeCell ref="A1:B1"/>
    <mergeCell ref="A2:B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T328"/>
  <sheetViews>
    <sheetView showGridLines="0" view="pageBreakPreview" zoomScale="70" zoomScaleNormal="100" zoomScaleSheetLayoutView="70" workbookViewId="0">
      <selection activeCell="S2" sqref="S2:T2"/>
    </sheetView>
  </sheetViews>
  <sheetFormatPr defaultColWidth="11.42578125" defaultRowHeight="14.45"/>
  <cols>
    <col min="1" max="1" width="8" style="1" customWidth="1"/>
    <col min="2" max="2" width="1.85546875" style="4" customWidth="1"/>
    <col min="3" max="3" width="8.42578125" style="4" customWidth="1"/>
    <col min="4" max="4" width="4.28515625" style="4" customWidth="1"/>
    <col min="5" max="5" width="48.85546875" style="4" customWidth="1"/>
    <col min="6" max="13" width="5.710937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10.28515625" style="2" bestFit="1" customWidth="1"/>
    <col min="20" max="20" width="12.7109375" style="2" customWidth="1"/>
    <col min="21" max="21" width="4.85546875" style="1" customWidth="1"/>
    <col min="22" max="16384" width="11.42578125" style="1"/>
  </cols>
  <sheetData>
    <row r="1" spans="1:20" s="113" customFormat="1" ht="81.75" customHeight="1">
      <c r="A1" s="7" t="s">
        <v>70</v>
      </c>
      <c r="B1" s="121" t="s">
        <v>70</v>
      </c>
      <c r="C1" s="121"/>
      <c r="D1" s="121"/>
      <c r="E1" s="121"/>
      <c r="F1" s="116"/>
      <c r="G1" s="116"/>
      <c r="H1" s="116"/>
      <c r="I1" s="116"/>
      <c r="J1" s="116"/>
      <c r="K1" s="116"/>
      <c r="L1" s="116"/>
      <c r="M1" s="116"/>
      <c r="N1" s="114" t="s">
        <v>70</v>
      </c>
      <c r="O1" s="114" t="s">
        <v>70</v>
      </c>
      <c r="P1" s="114" t="s">
        <v>70</v>
      </c>
      <c r="Q1" s="114" t="s">
        <v>70</v>
      </c>
      <c r="R1" s="120" t="s">
        <v>70</v>
      </c>
      <c r="S1" s="114" t="s">
        <v>70</v>
      </c>
      <c r="T1" s="115" t="s">
        <v>70</v>
      </c>
    </row>
    <row r="2" spans="1:20" s="64" customFormat="1" ht="35.450000000000003" customHeight="1">
      <c r="A2" s="7" t="s">
        <v>70</v>
      </c>
      <c r="B2" s="63" t="s">
        <v>71</v>
      </c>
      <c r="C2" s="111"/>
      <c r="D2" s="111"/>
      <c r="E2" s="111"/>
      <c r="F2" s="61" t="s">
        <v>72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" t="s">
        <v>73</v>
      </c>
      <c r="S2" s="287" t="s">
        <v>74</v>
      </c>
      <c r="T2" s="287"/>
    </row>
    <row r="3" spans="1:20" ht="15.6">
      <c r="A3" s="7" t="s">
        <v>70</v>
      </c>
      <c r="B3" s="62" t="s">
        <v>75</v>
      </c>
      <c r="C3" s="111"/>
      <c r="D3" s="111"/>
      <c r="E3" s="111"/>
      <c r="F3" s="61" t="s">
        <v>76</v>
      </c>
      <c r="G3" s="110"/>
      <c r="H3" s="110"/>
      <c r="I3" s="110"/>
      <c r="J3" s="110"/>
      <c r="K3" s="110"/>
      <c r="L3" s="110"/>
      <c r="M3" s="110"/>
      <c r="N3" s="107"/>
      <c r="O3" s="107"/>
      <c r="P3" s="107"/>
      <c r="Q3" s="107"/>
      <c r="R3" s="109" t="s">
        <v>77</v>
      </c>
      <c r="S3" s="254" t="s">
        <v>78</v>
      </c>
      <c r="T3" s="107"/>
    </row>
    <row r="4" spans="1:20" s="64" customFormat="1" ht="3" customHeight="1">
      <c r="A4" s="7" t="s">
        <v>70</v>
      </c>
      <c r="B4" s="65"/>
    </row>
    <row r="5" spans="1:20" s="64" customFormat="1" ht="13.35" customHeight="1">
      <c r="A5" s="81" t="s">
        <v>70</v>
      </c>
      <c r="B5" s="93"/>
      <c r="C5" s="92" t="s">
        <v>79</v>
      </c>
      <c r="D5" s="91" t="s">
        <v>80</v>
      </c>
      <c r="E5" s="151"/>
      <c r="F5" s="275" t="s">
        <v>81</v>
      </c>
      <c r="G5" s="275"/>
      <c r="H5" s="275"/>
      <c r="I5" s="275"/>
      <c r="J5" s="275"/>
      <c r="K5" s="275"/>
      <c r="L5" s="275"/>
      <c r="M5" s="275"/>
      <c r="N5" s="132"/>
      <c r="O5" s="132"/>
      <c r="P5" s="132"/>
      <c r="Q5" s="132"/>
      <c r="R5" s="88" t="s">
        <v>82</v>
      </c>
      <c r="S5" s="137" t="s">
        <v>83</v>
      </c>
      <c r="T5" s="145" t="s">
        <v>84</v>
      </c>
    </row>
    <row r="6" spans="1:20" s="64" customFormat="1" ht="31.35" customHeight="1">
      <c r="A6" s="7" t="s">
        <v>70</v>
      </c>
      <c r="B6" s="106"/>
      <c r="C6" s="105"/>
      <c r="D6" s="104"/>
      <c r="E6" s="152" t="s">
        <v>85</v>
      </c>
      <c r="F6" s="280" t="s">
        <v>86</v>
      </c>
      <c r="G6" s="280"/>
      <c r="H6" s="280"/>
      <c r="I6" s="280"/>
      <c r="J6" s="280"/>
      <c r="K6" s="280"/>
      <c r="L6" s="280"/>
      <c r="M6" s="280"/>
      <c r="N6" s="84"/>
      <c r="O6" s="84"/>
      <c r="P6" s="84"/>
      <c r="Q6" s="84"/>
      <c r="R6" s="103">
        <v>15</v>
      </c>
      <c r="S6" s="102">
        <f>G34</f>
        <v>15</v>
      </c>
      <c r="T6" s="282" t="s">
        <v>87</v>
      </c>
    </row>
    <row r="7" spans="1:20" s="64" customFormat="1" ht="13.35" customHeight="1">
      <c r="A7" s="81" t="s">
        <v>70</v>
      </c>
      <c r="B7" s="80"/>
      <c r="C7" s="79" t="s">
        <v>88</v>
      </c>
      <c r="D7" s="78" t="s">
        <v>89</v>
      </c>
      <c r="E7" s="156"/>
      <c r="F7" s="279" t="s">
        <v>81</v>
      </c>
      <c r="G7" s="279"/>
      <c r="H7" s="279"/>
      <c r="I7" s="279"/>
      <c r="J7" s="279"/>
      <c r="K7" s="279"/>
      <c r="L7" s="279"/>
      <c r="M7" s="279"/>
      <c r="N7" s="133"/>
      <c r="O7" s="133"/>
      <c r="P7" s="133"/>
      <c r="Q7" s="133"/>
      <c r="R7" s="76" t="s">
        <v>82</v>
      </c>
      <c r="S7" s="179" t="s">
        <v>83</v>
      </c>
      <c r="T7" s="283"/>
    </row>
    <row r="8" spans="1:20" s="64" customFormat="1" ht="30.75" customHeight="1">
      <c r="A8" s="7" t="s">
        <v>70</v>
      </c>
      <c r="B8" s="99"/>
      <c r="C8" s="98"/>
      <c r="D8" s="97"/>
      <c r="E8" s="153" t="s">
        <v>90</v>
      </c>
      <c r="F8" s="281" t="s">
        <v>91</v>
      </c>
      <c r="G8" s="281"/>
      <c r="H8" s="281"/>
      <c r="I8" s="281"/>
      <c r="J8" s="281"/>
      <c r="K8" s="281"/>
      <c r="L8" s="281"/>
      <c r="M8" s="281"/>
      <c r="N8" s="70"/>
      <c r="O8" s="70"/>
      <c r="P8" s="70"/>
      <c r="Q8" s="70"/>
      <c r="R8" s="96">
        <v>15</v>
      </c>
      <c r="S8" s="70">
        <f>I34</f>
        <v>15</v>
      </c>
      <c r="T8" s="283"/>
    </row>
    <row r="9" spans="1:20" s="64" customFormat="1" ht="15.6">
      <c r="A9" s="7"/>
      <c r="B9" s="165"/>
      <c r="C9" s="166" t="s">
        <v>92</v>
      </c>
      <c r="D9" s="167" t="s">
        <v>93</v>
      </c>
      <c r="E9" s="168"/>
      <c r="F9" s="285"/>
      <c r="G9" s="285"/>
      <c r="H9" s="285"/>
      <c r="I9" s="285"/>
      <c r="J9" s="285"/>
      <c r="K9" s="285"/>
      <c r="L9" s="285"/>
      <c r="M9" s="285"/>
      <c r="N9" s="169"/>
      <c r="O9" s="169"/>
      <c r="P9" s="169"/>
      <c r="Q9" s="169"/>
      <c r="R9" s="170"/>
      <c r="S9" s="171"/>
      <c r="T9" s="283"/>
    </row>
    <row r="10" spans="1:20" s="64" customFormat="1" ht="21.6" customHeight="1">
      <c r="A10" s="7"/>
      <c r="B10" s="172"/>
      <c r="C10" s="173"/>
      <c r="D10" s="174"/>
      <c r="E10" s="175"/>
      <c r="F10" s="286"/>
      <c r="G10" s="286"/>
      <c r="H10" s="286"/>
      <c r="I10" s="286"/>
      <c r="J10" s="286"/>
      <c r="K10" s="286"/>
      <c r="L10" s="286"/>
      <c r="M10" s="286"/>
      <c r="N10" s="176"/>
      <c r="O10" s="176"/>
      <c r="P10" s="176"/>
      <c r="Q10" s="176"/>
      <c r="R10" s="177"/>
      <c r="S10" s="178"/>
      <c r="T10" s="283"/>
    </row>
    <row r="11" spans="1:20" s="64" customFormat="1" ht="15.6">
      <c r="A11" s="7"/>
      <c r="B11" s="165"/>
      <c r="C11" s="166" t="s">
        <v>94</v>
      </c>
      <c r="D11" s="167" t="s">
        <v>95</v>
      </c>
      <c r="E11" s="168"/>
      <c r="F11" s="285"/>
      <c r="G11" s="285"/>
      <c r="H11" s="285"/>
      <c r="I11" s="285"/>
      <c r="J11" s="285"/>
      <c r="K11" s="285"/>
      <c r="L11" s="285"/>
      <c r="M11" s="285"/>
      <c r="N11" s="169"/>
      <c r="O11" s="169"/>
      <c r="P11" s="169"/>
      <c r="Q11" s="169"/>
      <c r="R11" s="170"/>
      <c r="S11" s="171"/>
      <c r="T11" s="283"/>
    </row>
    <row r="12" spans="1:20" s="64" customFormat="1" ht="18.600000000000001" customHeight="1">
      <c r="A12" s="7"/>
      <c r="B12" s="172"/>
      <c r="C12" s="173"/>
      <c r="D12" s="174"/>
      <c r="E12" s="175"/>
      <c r="F12" s="286"/>
      <c r="G12" s="286"/>
      <c r="H12" s="286"/>
      <c r="I12" s="286"/>
      <c r="J12" s="286"/>
      <c r="K12" s="286"/>
      <c r="L12" s="286"/>
      <c r="M12" s="286"/>
      <c r="N12" s="176"/>
      <c r="O12" s="176"/>
      <c r="P12" s="176"/>
      <c r="Q12" s="176"/>
      <c r="R12" s="177"/>
      <c r="S12" s="176"/>
      <c r="T12" s="284"/>
    </row>
    <row r="13" spans="1:20" s="64" customFormat="1" ht="6" customHeight="1">
      <c r="A13" s="7" t="s">
        <v>70</v>
      </c>
      <c r="B13" s="65"/>
    </row>
    <row r="14" spans="1:20" ht="15.75" customHeight="1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276" t="s">
        <v>96</v>
      </c>
      <c r="O14" s="277"/>
      <c r="P14" s="277"/>
      <c r="Q14" s="277"/>
      <c r="R14" s="277"/>
      <c r="S14" s="277"/>
      <c r="T14" s="278"/>
    </row>
    <row r="15" spans="1:20" ht="15.75" customHeight="1">
      <c r="A15" s="7" t="s">
        <v>70</v>
      </c>
      <c r="B15" s="62" t="s">
        <v>97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59" t="s">
        <v>98</v>
      </c>
      <c r="O15" s="58"/>
      <c r="P15" s="58"/>
      <c r="Q15" s="57"/>
      <c r="R15" s="297" t="s">
        <v>99</v>
      </c>
      <c r="S15" s="298"/>
      <c r="T15" s="299"/>
    </row>
    <row r="16" spans="1:20" s="6" customFormat="1" ht="22.5" customHeight="1">
      <c r="A16" s="7" t="s">
        <v>70</v>
      </c>
      <c r="B16" s="56" t="s">
        <v>100</v>
      </c>
      <c r="C16" s="55"/>
      <c r="D16" s="55"/>
      <c r="E16" s="54"/>
      <c r="F16" s="51" t="s">
        <v>79</v>
      </c>
      <c r="G16" s="50" t="s">
        <v>101</v>
      </c>
      <c r="H16" s="51" t="s">
        <v>88</v>
      </c>
      <c r="I16" s="50" t="s">
        <v>101</v>
      </c>
      <c r="J16" s="51" t="s">
        <v>92</v>
      </c>
      <c r="K16" s="50" t="s">
        <v>101</v>
      </c>
      <c r="L16" s="51" t="s">
        <v>94</v>
      </c>
      <c r="M16" s="50" t="s">
        <v>101</v>
      </c>
      <c r="N16" s="49" t="s">
        <v>102</v>
      </c>
      <c r="O16" s="49" t="s">
        <v>103</v>
      </c>
      <c r="P16" s="49" t="s">
        <v>104</v>
      </c>
      <c r="Q16" s="48" t="s">
        <v>105</v>
      </c>
      <c r="R16" s="43" t="s">
        <v>106</v>
      </c>
      <c r="S16" s="42" t="s">
        <v>107</v>
      </c>
      <c r="T16" s="41" t="s">
        <v>108</v>
      </c>
    </row>
    <row r="17" spans="1:20" s="4" customFormat="1" ht="15.6" customHeight="1">
      <c r="A17" s="7" t="s">
        <v>70</v>
      </c>
      <c r="B17" s="37"/>
      <c r="C17" s="36" t="s">
        <v>109</v>
      </c>
      <c r="D17" s="35"/>
      <c r="E17" s="38"/>
      <c r="F17" s="248"/>
      <c r="G17" s="249"/>
      <c r="H17" s="250"/>
      <c r="I17" s="249"/>
      <c r="J17" s="263"/>
      <c r="K17" s="264"/>
      <c r="L17" s="263"/>
      <c r="M17" s="264"/>
      <c r="N17" s="251"/>
      <c r="O17" s="252"/>
      <c r="P17" s="252"/>
      <c r="Q17" s="253"/>
      <c r="R17" s="288" t="s">
        <v>110</v>
      </c>
      <c r="S17" s="291" t="s">
        <v>111</v>
      </c>
      <c r="T17" s="294">
        <v>1</v>
      </c>
    </row>
    <row r="18" spans="1:20" s="4" customFormat="1" ht="32.1" customHeight="1">
      <c r="A18" s="7" t="s">
        <v>70</v>
      </c>
      <c r="B18" s="37"/>
      <c r="C18" s="35" t="s">
        <v>112</v>
      </c>
      <c r="D18" s="40"/>
      <c r="E18" s="39" t="s">
        <v>85</v>
      </c>
      <c r="F18" s="31" t="s">
        <v>113</v>
      </c>
      <c r="G18" s="29">
        <v>5</v>
      </c>
      <c r="H18" s="30"/>
      <c r="I18" s="29"/>
      <c r="J18" s="259"/>
      <c r="K18" s="260"/>
      <c r="L18" s="259"/>
      <c r="M18" s="260"/>
      <c r="N18" s="138">
        <v>0</v>
      </c>
      <c r="O18" s="139">
        <v>0</v>
      </c>
      <c r="P18" s="139">
        <v>30</v>
      </c>
      <c r="Q18" s="140"/>
      <c r="R18" s="289"/>
      <c r="S18" s="292"/>
      <c r="T18" s="295"/>
    </row>
    <row r="19" spans="1:20" s="4" customFormat="1">
      <c r="A19" s="7" t="s">
        <v>70</v>
      </c>
      <c r="B19" s="37"/>
      <c r="C19" s="35" t="s">
        <v>114</v>
      </c>
      <c r="D19" s="40"/>
      <c r="E19" s="39" t="s">
        <v>90</v>
      </c>
      <c r="F19" s="31"/>
      <c r="G19" s="29"/>
      <c r="H19" s="30" t="s">
        <v>113</v>
      </c>
      <c r="I19" s="29">
        <v>5</v>
      </c>
      <c r="J19" s="259"/>
      <c r="K19" s="260"/>
      <c r="L19" s="259"/>
      <c r="M19" s="260"/>
      <c r="N19" s="138">
        <v>0</v>
      </c>
      <c r="O19" s="139">
        <v>0</v>
      </c>
      <c r="P19" s="139">
        <v>30</v>
      </c>
      <c r="Q19" s="140"/>
      <c r="R19" s="289"/>
      <c r="S19" s="292"/>
      <c r="T19" s="295"/>
    </row>
    <row r="20" spans="1:20" s="4" customFormat="1">
      <c r="A20" s="7" t="s">
        <v>70</v>
      </c>
      <c r="B20" s="37"/>
      <c r="C20" s="35"/>
      <c r="D20" s="35"/>
      <c r="E20" s="38" t="s">
        <v>115</v>
      </c>
      <c r="F20" s="18"/>
      <c r="G20" s="16"/>
      <c r="H20" s="17"/>
      <c r="I20" s="16"/>
      <c r="J20" s="261"/>
      <c r="K20" s="262"/>
      <c r="L20" s="261"/>
      <c r="M20" s="262"/>
      <c r="N20" s="138"/>
      <c r="O20" s="139"/>
      <c r="P20" s="139"/>
      <c r="Q20" s="140"/>
      <c r="R20" s="289"/>
      <c r="S20" s="292"/>
      <c r="T20" s="295"/>
    </row>
    <row r="21" spans="1:20" s="4" customFormat="1">
      <c r="A21" s="7" t="s">
        <v>70</v>
      </c>
      <c r="B21" s="37"/>
      <c r="C21" s="35"/>
      <c r="D21" s="35"/>
      <c r="E21" s="38"/>
      <c r="F21" s="31"/>
      <c r="G21" s="29"/>
      <c r="H21" s="30"/>
      <c r="I21" s="29"/>
      <c r="J21" s="259"/>
      <c r="K21" s="260"/>
      <c r="L21" s="259"/>
      <c r="M21" s="260"/>
      <c r="N21" s="138"/>
      <c r="O21" s="139"/>
      <c r="P21" s="139"/>
      <c r="Q21" s="140"/>
      <c r="R21" s="289"/>
      <c r="S21" s="292"/>
      <c r="T21" s="295"/>
    </row>
    <row r="22" spans="1:20" s="4" customFormat="1">
      <c r="A22" s="7" t="s">
        <v>70</v>
      </c>
      <c r="B22" s="37"/>
      <c r="C22" s="36" t="s">
        <v>116</v>
      </c>
      <c r="D22" s="35"/>
      <c r="E22" s="34"/>
      <c r="F22" s="25"/>
      <c r="G22" s="146"/>
      <c r="H22" s="147"/>
      <c r="I22" s="146"/>
      <c r="J22" s="259"/>
      <c r="K22" s="260"/>
      <c r="L22" s="259"/>
      <c r="M22" s="260"/>
      <c r="N22" s="245"/>
      <c r="O22" s="246"/>
      <c r="P22" s="246"/>
      <c r="Q22" s="247"/>
      <c r="R22" s="289"/>
      <c r="S22" s="292"/>
      <c r="T22" s="295"/>
    </row>
    <row r="23" spans="1:20" s="4" customFormat="1">
      <c r="A23" s="7"/>
      <c r="B23" s="22"/>
      <c r="C23" s="21" t="s">
        <v>117</v>
      </c>
      <c r="D23" s="21"/>
      <c r="E23" s="21" t="s">
        <v>118</v>
      </c>
      <c r="F23" s="18" t="s">
        <v>113</v>
      </c>
      <c r="G23" s="16">
        <v>0.5</v>
      </c>
      <c r="H23" s="17" t="s">
        <v>113</v>
      </c>
      <c r="I23" s="16">
        <v>0.5</v>
      </c>
      <c r="J23" s="261"/>
      <c r="K23" s="262"/>
      <c r="L23" s="261"/>
      <c r="M23" s="262"/>
      <c r="N23" s="138">
        <v>0</v>
      </c>
      <c r="O23" s="139">
        <v>0</v>
      </c>
      <c r="P23" s="139">
        <v>25</v>
      </c>
      <c r="Q23" s="140"/>
      <c r="R23" s="289"/>
      <c r="S23" s="292"/>
      <c r="T23" s="295"/>
    </row>
    <row r="24" spans="1:20" s="4" customFormat="1">
      <c r="A24" s="7"/>
      <c r="B24" s="22"/>
      <c r="C24" s="21" t="s">
        <v>119</v>
      </c>
      <c r="D24" s="21"/>
      <c r="E24" s="21" t="s">
        <v>120</v>
      </c>
      <c r="F24" s="18" t="s">
        <v>113</v>
      </c>
      <c r="G24" s="16">
        <v>0.5</v>
      </c>
      <c r="H24" s="17" t="s">
        <v>113</v>
      </c>
      <c r="I24" s="16">
        <v>0.5</v>
      </c>
      <c r="J24" s="261"/>
      <c r="K24" s="262"/>
      <c r="L24" s="261"/>
      <c r="M24" s="262"/>
      <c r="N24" s="138">
        <v>0</v>
      </c>
      <c r="O24" s="139">
        <v>0</v>
      </c>
      <c r="P24" s="139">
        <v>25</v>
      </c>
      <c r="Q24" s="140"/>
      <c r="R24" s="289"/>
      <c r="S24" s="292"/>
      <c r="T24" s="295"/>
    </row>
    <row r="25" spans="1:20" s="4" customFormat="1">
      <c r="A25" s="7"/>
      <c r="B25" s="22"/>
      <c r="C25" s="21" t="s">
        <v>121</v>
      </c>
      <c r="D25" s="21"/>
      <c r="E25" s="21" t="s">
        <v>122</v>
      </c>
      <c r="F25" s="18" t="s">
        <v>113</v>
      </c>
      <c r="G25" s="16">
        <v>0.25</v>
      </c>
      <c r="H25" s="17" t="s">
        <v>113</v>
      </c>
      <c r="I25" s="16">
        <v>0.25</v>
      </c>
      <c r="J25" s="261"/>
      <c r="K25" s="262"/>
      <c r="L25" s="261"/>
      <c r="M25" s="262"/>
      <c r="N25" s="138">
        <v>0</v>
      </c>
      <c r="O25" s="139">
        <v>0</v>
      </c>
      <c r="P25" s="139">
        <v>8</v>
      </c>
      <c r="Q25" s="140"/>
      <c r="R25" s="289"/>
      <c r="S25" s="292"/>
      <c r="T25" s="295"/>
    </row>
    <row r="26" spans="1:20" s="4" customFormat="1">
      <c r="A26" s="7"/>
      <c r="B26" s="22"/>
      <c r="C26" s="21" t="s">
        <v>123</v>
      </c>
      <c r="D26" s="21"/>
      <c r="E26" s="21" t="s">
        <v>124</v>
      </c>
      <c r="F26" s="18" t="s">
        <v>113</v>
      </c>
      <c r="G26" s="16">
        <v>1.5</v>
      </c>
      <c r="H26" s="17" t="s">
        <v>113</v>
      </c>
      <c r="I26" s="16">
        <v>1.5</v>
      </c>
      <c r="J26" s="261"/>
      <c r="K26" s="262"/>
      <c r="L26" s="261"/>
      <c r="M26" s="262"/>
      <c r="N26" s="138">
        <v>14</v>
      </c>
      <c r="O26" s="139">
        <v>17</v>
      </c>
      <c r="P26" s="139">
        <v>17</v>
      </c>
      <c r="Q26" s="140"/>
      <c r="R26" s="289"/>
      <c r="S26" s="292"/>
      <c r="T26" s="295"/>
    </row>
    <row r="27" spans="1:20" s="4" customFormat="1">
      <c r="A27" s="7"/>
      <c r="B27" s="22"/>
      <c r="C27" s="21" t="s">
        <v>125</v>
      </c>
      <c r="D27" s="21"/>
      <c r="E27" s="21" t="s">
        <v>126</v>
      </c>
      <c r="F27" s="18" t="s">
        <v>113</v>
      </c>
      <c r="G27" s="16">
        <v>0.25</v>
      </c>
      <c r="H27" s="17" t="s">
        <v>113</v>
      </c>
      <c r="I27" s="16">
        <v>0.25</v>
      </c>
      <c r="J27" s="261"/>
      <c r="K27" s="262"/>
      <c r="L27" s="261"/>
      <c r="M27" s="262"/>
      <c r="N27" s="138">
        <v>0</v>
      </c>
      <c r="O27" s="139">
        <v>0</v>
      </c>
      <c r="P27" s="139">
        <v>12</v>
      </c>
      <c r="Q27" s="140"/>
      <c r="R27" s="289"/>
      <c r="S27" s="292"/>
      <c r="T27" s="295"/>
    </row>
    <row r="28" spans="1:20" s="4" customFormat="1">
      <c r="A28" s="7"/>
      <c r="B28" s="22"/>
      <c r="C28" s="21" t="s">
        <v>127</v>
      </c>
      <c r="D28" s="21"/>
      <c r="E28" s="21" t="s">
        <v>128</v>
      </c>
      <c r="F28" s="18" t="s">
        <v>113</v>
      </c>
      <c r="G28" s="16">
        <v>0</v>
      </c>
      <c r="H28" s="17" t="s">
        <v>113</v>
      </c>
      <c r="I28" s="16">
        <v>0</v>
      </c>
      <c r="J28" s="261"/>
      <c r="K28" s="262"/>
      <c r="L28" s="261"/>
      <c r="M28" s="262"/>
      <c r="N28" s="138">
        <v>0</v>
      </c>
      <c r="O28" s="139">
        <v>15</v>
      </c>
      <c r="P28" s="139">
        <v>0</v>
      </c>
      <c r="Q28" s="140"/>
      <c r="R28" s="289"/>
      <c r="S28" s="292"/>
      <c r="T28" s="295"/>
    </row>
    <row r="29" spans="1:20" s="4" customFormat="1">
      <c r="A29" s="7"/>
      <c r="B29" s="22"/>
      <c r="C29" s="21" t="s">
        <v>129</v>
      </c>
      <c r="D29" s="21"/>
      <c r="E29" s="21" t="s">
        <v>130</v>
      </c>
      <c r="F29" s="18" t="s">
        <v>113</v>
      </c>
      <c r="G29" s="16">
        <v>1.25</v>
      </c>
      <c r="H29" s="17" t="s">
        <v>113</v>
      </c>
      <c r="I29" s="16">
        <v>1.25</v>
      </c>
      <c r="J29" s="261"/>
      <c r="K29" s="262"/>
      <c r="L29" s="261"/>
      <c r="M29" s="262"/>
      <c r="N29" s="138">
        <v>10</v>
      </c>
      <c r="O29" s="139">
        <v>10</v>
      </c>
      <c r="P29" s="139">
        <v>20</v>
      </c>
      <c r="Q29" s="140"/>
      <c r="R29" s="289"/>
      <c r="S29" s="292"/>
      <c r="T29" s="295"/>
    </row>
    <row r="30" spans="1:20" s="4" customFormat="1">
      <c r="A30" s="7"/>
      <c r="B30" s="22"/>
      <c r="C30" s="21" t="s">
        <v>131</v>
      </c>
      <c r="D30" s="21"/>
      <c r="E30" s="21" t="s">
        <v>132</v>
      </c>
      <c r="F30" s="18" t="s">
        <v>113</v>
      </c>
      <c r="G30" s="16">
        <v>1.75</v>
      </c>
      <c r="H30" s="17" t="s">
        <v>113</v>
      </c>
      <c r="I30" s="16">
        <v>1.75</v>
      </c>
      <c r="J30" s="261"/>
      <c r="K30" s="262"/>
      <c r="L30" s="261"/>
      <c r="M30" s="262"/>
      <c r="N30" s="138">
        <v>20</v>
      </c>
      <c r="O30" s="139">
        <v>0</v>
      </c>
      <c r="P30" s="139">
        <v>30</v>
      </c>
      <c r="Q30" s="140"/>
      <c r="R30" s="289"/>
      <c r="S30" s="292"/>
      <c r="T30" s="295"/>
    </row>
    <row r="31" spans="1:20" s="4" customFormat="1">
      <c r="A31" s="7"/>
      <c r="B31" s="22"/>
      <c r="C31" s="21" t="s">
        <v>133</v>
      </c>
      <c r="D31" s="21"/>
      <c r="E31" s="21" t="s">
        <v>134</v>
      </c>
      <c r="F31" s="18" t="s">
        <v>113</v>
      </c>
      <c r="G31" s="16">
        <v>1.75</v>
      </c>
      <c r="H31" s="17" t="s">
        <v>113</v>
      </c>
      <c r="I31" s="16">
        <v>1.75</v>
      </c>
      <c r="J31" s="261"/>
      <c r="K31" s="262"/>
      <c r="L31" s="261"/>
      <c r="M31" s="262"/>
      <c r="N31" s="138">
        <v>15</v>
      </c>
      <c r="O31" s="139">
        <v>15</v>
      </c>
      <c r="P31" s="139">
        <v>30</v>
      </c>
      <c r="Q31" s="140"/>
      <c r="R31" s="289"/>
      <c r="S31" s="292"/>
      <c r="T31" s="295"/>
    </row>
    <row r="32" spans="1:20" s="4" customFormat="1">
      <c r="A32" s="7"/>
      <c r="B32" s="22"/>
      <c r="C32" s="21" t="s">
        <v>135</v>
      </c>
      <c r="D32" s="21"/>
      <c r="E32" s="21" t="s">
        <v>136</v>
      </c>
      <c r="F32" s="18" t="s">
        <v>113</v>
      </c>
      <c r="G32" s="16">
        <v>1</v>
      </c>
      <c r="H32" s="17" t="s">
        <v>113</v>
      </c>
      <c r="I32" s="16">
        <v>1</v>
      </c>
      <c r="J32" s="261"/>
      <c r="K32" s="262"/>
      <c r="L32" s="261"/>
      <c r="M32" s="262"/>
      <c r="N32" s="138">
        <v>7.5</v>
      </c>
      <c r="O32" s="139">
        <v>7</v>
      </c>
      <c r="P32" s="139">
        <v>15</v>
      </c>
      <c r="Q32" s="140"/>
      <c r="R32" s="289"/>
      <c r="S32" s="292"/>
      <c r="T32" s="295"/>
    </row>
    <row r="33" spans="1:20" s="4" customFormat="1">
      <c r="A33" s="7"/>
      <c r="B33" s="131"/>
      <c r="C33" s="130" t="s">
        <v>137</v>
      </c>
      <c r="D33" s="130"/>
      <c r="E33" s="130" t="s">
        <v>138</v>
      </c>
      <c r="F33" s="127" t="s">
        <v>113</v>
      </c>
      <c r="G33" s="125">
        <v>1.25</v>
      </c>
      <c r="H33" s="126" t="s">
        <v>113</v>
      </c>
      <c r="I33" s="125">
        <v>1.25</v>
      </c>
      <c r="J33" s="265"/>
      <c r="K33" s="266"/>
      <c r="L33" s="265"/>
      <c r="M33" s="266"/>
      <c r="N33" s="142">
        <v>2.5</v>
      </c>
      <c r="O33" s="143">
        <v>12.5</v>
      </c>
      <c r="P33" s="143">
        <v>5</v>
      </c>
      <c r="Q33" s="144"/>
      <c r="R33" s="290"/>
      <c r="S33" s="293"/>
      <c r="T33" s="296"/>
    </row>
    <row r="34" spans="1:20" s="6" customFormat="1" ht="22.5" customHeight="1">
      <c r="A34" s="7" t="s">
        <v>70</v>
      </c>
      <c r="B34" s="1"/>
      <c r="C34" s="1"/>
      <c r="D34" s="1"/>
      <c r="E34" s="9" t="s">
        <v>139</v>
      </c>
      <c r="F34" s="9"/>
      <c r="G34" s="10">
        <f>SUM(G17:G33)</f>
        <v>15</v>
      </c>
      <c r="H34" s="10"/>
      <c r="I34" s="10">
        <f>SUM(I17:I33)</f>
        <v>15</v>
      </c>
      <c r="J34" s="10"/>
      <c r="K34" s="10">
        <f>SUM(K17:K33)</f>
        <v>0</v>
      </c>
      <c r="L34" s="10"/>
      <c r="M34" s="10">
        <f>SUM(M17:M33)</f>
        <v>0</v>
      </c>
      <c r="N34" s="148">
        <f>SUM(N18:N33)</f>
        <v>69</v>
      </c>
      <c r="O34" s="148">
        <f>SUM(O18:O33)</f>
        <v>76.5</v>
      </c>
      <c r="P34" s="148">
        <f>SUM(P18:P33)</f>
        <v>247</v>
      </c>
      <c r="Q34" s="148">
        <f>SUM(Q18:Q33)</f>
        <v>0</v>
      </c>
      <c r="R34" s="150" t="s">
        <v>140</v>
      </c>
      <c r="S34" s="1"/>
      <c r="T34" s="214"/>
    </row>
    <row r="35" spans="1:20" s="4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</row>
    <row r="36" spans="1:20" ht="19.350000000000001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1:20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1:20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1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5"/>
      <c r="O323" s="5"/>
      <c r="P323" s="5"/>
      <c r="Q323" s="5"/>
      <c r="R323" s="1"/>
      <c r="S323" s="1"/>
      <c r="T323" s="6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5"/>
      <c r="O324" s="5"/>
      <c r="P324" s="5"/>
      <c r="Q324" s="5"/>
      <c r="R324" s="1"/>
      <c r="S324" s="1"/>
      <c r="T324" s="6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5"/>
      <c r="O325" s="5"/>
      <c r="P325" s="5"/>
      <c r="Q325" s="5"/>
      <c r="R325" s="1"/>
      <c r="S325" s="1"/>
      <c r="T325" s="6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5"/>
      <c r="O326" s="5"/>
      <c r="P326" s="5"/>
      <c r="Q326" s="5"/>
      <c r="R326" s="1"/>
      <c r="S326" s="1"/>
      <c r="T326" s="6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5"/>
      <c r="O327" s="5"/>
      <c r="P327" s="5"/>
      <c r="Q327" s="5"/>
      <c r="R327" s="1"/>
      <c r="S327" s="1"/>
      <c r="T327" s="6"/>
    </row>
    <row r="328" spans="2:20">
      <c r="B328" s="1"/>
      <c r="C328" s="1"/>
      <c r="D328" s="1"/>
      <c r="E328" s="1"/>
      <c r="R328" s="1"/>
      <c r="S328" s="1"/>
      <c r="T328" s="6"/>
    </row>
  </sheetData>
  <mergeCells count="15">
    <mergeCell ref="S2:T2"/>
    <mergeCell ref="R17:R33"/>
    <mergeCell ref="S17:S33"/>
    <mergeCell ref="T17:T33"/>
    <mergeCell ref="R15:T15"/>
    <mergeCell ref="F5:M5"/>
    <mergeCell ref="N14:T14"/>
    <mergeCell ref="F7:M7"/>
    <mergeCell ref="F6:M6"/>
    <mergeCell ref="F8:M8"/>
    <mergeCell ref="T6:T12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W342"/>
  <sheetViews>
    <sheetView showGridLines="0" tabSelected="1" view="pageBreakPreview" zoomScale="70" zoomScaleNormal="85" zoomScaleSheetLayoutView="70" workbookViewId="0">
      <selection activeCell="S2" sqref="S2:T2"/>
    </sheetView>
  </sheetViews>
  <sheetFormatPr defaultColWidth="11.42578125" defaultRowHeight="14.45"/>
  <cols>
    <col min="1" max="1" width="15.42578125" style="136" customWidth="1"/>
    <col min="2" max="2" width="1.85546875" style="4" customWidth="1"/>
    <col min="3" max="3" width="7.140625" style="4" customWidth="1"/>
    <col min="4" max="4" width="4.28515625" style="4" customWidth="1"/>
    <col min="5" max="5" width="42.7109375" style="4" customWidth="1"/>
    <col min="6" max="6" width="6.140625" style="2" customWidth="1"/>
    <col min="7" max="9" width="6.140625" style="244" customWidth="1"/>
    <col min="10" max="13" width="6.140625" style="2" customWidth="1"/>
    <col min="14" max="17" width="6.28515625" style="2" customWidth="1"/>
    <col min="18" max="18" width="8.28515625" style="2" bestFit="1" customWidth="1"/>
    <col min="19" max="19" width="11" style="2" customWidth="1"/>
    <col min="20" max="20" width="14.140625" style="2" customWidth="1"/>
    <col min="21" max="21" width="6.42578125" style="1" customWidth="1"/>
    <col min="22" max="16384" width="11.42578125" style="1"/>
  </cols>
  <sheetData>
    <row r="1" spans="1:20" s="113" customFormat="1" ht="74.25" customHeight="1">
      <c r="A1" s="135"/>
      <c r="B1" s="121"/>
      <c r="C1" s="121"/>
      <c r="D1" s="121"/>
      <c r="E1" s="121"/>
      <c r="F1" s="121"/>
      <c r="G1" s="229"/>
      <c r="H1" s="229"/>
      <c r="I1" s="229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s="64" customFormat="1" ht="37.15" customHeight="1">
      <c r="A2" s="135"/>
      <c r="B2" s="63" t="s">
        <v>71</v>
      </c>
      <c r="C2" s="111"/>
      <c r="D2" s="111"/>
      <c r="E2" s="111"/>
      <c r="F2" s="61" t="s">
        <v>72</v>
      </c>
      <c r="G2" s="230"/>
      <c r="H2" s="230"/>
      <c r="I2" s="230"/>
      <c r="J2" s="112"/>
      <c r="K2" s="112"/>
      <c r="L2" s="112"/>
      <c r="M2" s="112"/>
      <c r="N2" s="112"/>
      <c r="O2" s="112"/>
      <c r="P2" s="112"/>
      <c r="Q2" s="112"/>
      <c r="R2" s="11" t="s">
        <v>73</v>
      </c>
      <c r="S2" s="287" t="s">
        <v>74</v>
      </c>
      <c r="T2" s="287"/>
    </row>
    <row r="3" spans="1:20" ht="15.6">
      <c r="A3" s="135"/>
      <c r="B3" s="62" t="s">
        <v>141</v>
      </c>
      <c r="C3" s="111"/>
      <c r="D3" s="111"/>
      <c r="E3" s="111"/>
      <c r="F3" s="61" t="s">
        <v>76</v>
      </c>
      <c r="G3" s="231"/>
      <c r="H3" s="231"/>
      <c r="I3" s="231"/>
      <c r="J3" s="110"/>
      <c r="K3" s="110"/>
      <c r="L3" s="110"/>
      <c r="M3" s="110"/>
      <c r="N3" s="107"/>
      <c r="O3" s="107"/>
      <c r="P3" s="107"/>
      <c r="Q3" s="107"/>
      <c r="R3" s="109" t="s">
        <v>77</v>
      </c>
      <c r="S3" s="254" t="s">
        <v>78</v>
      </c>
      <c r="T3" s="107"/>
    </row>
    <row r="4" spans="1:20" s="64" customFormat="1" ht="3" customHeight="1">
      <c r="A4" s="135"/>
      <c r="B4" s="65"/>
      <c r="G4" s="232"/>
      <c r="H4" s="232"/>
      <c r="I4" s="232"/>
    </row>
    <row r="5" spans="1:20" s="64" customFormat="1" ht="13.35" customHeight="1">
      <c r="A5" s="135"/>
      <c r="B5" s="93"/>
      <c r="C5" s="92" t="s">
        <v>142</v>
      </c>
      <c r="D5" s="91" t="s">
        <v>80</v>
      </c>
      <c r="E5" s="151"/>
      <c r="F5" s="275" t="s">
        <v>81</v>
      </c>
      <c r="G5" s="275"/>
      <c r="H5" s="275"/>
      <c r="I5" s="275"/>
      <c r="J5" s="275"/>
      <c r="K5" s="275"/>
      <c r="L5" s="275"/>
      <c r="M5" s="275"/>
      <c r="N5" s="132"/>
      <c r="O5" s="132"/>
      <c r="P5" s="132"/>
      <c r="Q5" s="132"/>
      <c r="R5" s="88" t="s">
        <v>82</v>
      </c>
      <c r="S5" s="137" t="s">
        <v>83</v>
      </c>
      <c r="T5" s="145" t="s">
        <v>84</v>
      </c>
    </row>
    <row r="6" spans="1:20" s="64" customFormat="1" ht="31.35" customHeight="1">
      <c r="A6" s="135"/>
      <c r="B6" s="106"/>
      <c r="C6" s="105"/>
      <c r="D6" s="104"/>
      <c r="E6" s="152" t="s">
        <v>85</v>
      </c>
      <c r="F6" s="280" t="s">
        <v>86</v>
      </c>
      <c r="G6" s="280"/>
      <c r="H6" s="280"/>
      <c r="I6" s="280"/>
      <c r="J6" s="280"/>
      <c r="K6" s="280"/>
      <c r="L6" s="280"/>
      <c r="M6" s="280"/>
      <c r="N6" s="84"/>
      <c r="O6" s="84"/>
      <c r="P6" s="84"/>
      <c r="Q6" s="84"/>
      <c r="R6" s="103">
        <v>15</v>
      </c>
      <c r="S6" s="102">
        <f>G31</f>
        <v>15</v>
      </c>
      <c r="T6" s="282" t="s">
        <v>87</v>
      </c>
    </row>
    <row r="7" spans="1:20" s="64" customFormat="1" ht="13.35" customHeight="1">
      <c r="A7" s="135"/>
      <c r="B7" s="80"/>
      <c r="C7" s="79" t="s">
        <v>143</v>
      </c>
      <c r="D7" s="78" t="s">
        <v>89</v>
      </c>
      <c r="E7" s="156"/>
      <c r="F7" s="279" t="s">
        <v>81</v>
      </c>
      <c r="G7" s="279"/>
      <c r="H7" s="279"/>
      <c r="I7" s="279"/>
      <c r="J7" s="279"/>
      <c r="K7" s="279"/>
      <c r="L7" s="279"/>
      <c r="M7" s="279"/>
      <c r="N7" s="133"/>
      <c r="O7" s="133"/>
      <c r="P7" s="133"/>
      <c r="Q7" s="133"/>
      <c r="R7" s="76" t="s">
        <v>82</v>
      </c>
      <c r="S7" s="179" t="s">
        <v>83</v>
      </c>
      <c r="T7" s="283"/>
    </row>
    <row r="8" spans="1:20" s="64" customFormat="1" ht="32.25" customHeight="1">
      <c r="A8" s="135"/>
      <c r="B8" s="99"/>
      <c r="C8" s="98"/>
      <c r="D8" s="97"/>
      <c r="E8" s="153" t="s">
        <v>90</v>
      </c>
      <c r="F8" s="281" t="s">
        <v>91</v>
      </c>
      <c r="G8" s="281"/>
      <c r="H8" s="281"/>
      <c r="I8" s="281"/>
      <c r="J8" s="281"/>
      <c r="K8" s="281"/>
      <c r="L8" s="281"/>
      <c r="M8" s="281"/>
      <c r="N8" s="70"/>
      <c r="O8" s="70"/>
      <c r="P8" s="70"/>
      <c r="Q8" s="70"/>
      <c r="R8" s="96">
        <v>15</v>
      </c>
      <c r="S8" s="70">
        <f>I31</f>
        <v>15</v>
      </c>
      <c r="T8" s="283"/>
    </row>
    <row r="9" spans="1:20" s="64" customFormat="1" ht="15.6">
      <c r="A9" s="135"/>
      <c r="B9" s="165"/>
      <c r="C9" s="166" t="s">
        <v>144</v>
      </c>
      <c r="D9" s="167" t="s">
        <v>93</v>
      </c>
      <c r="E9" s="168"/>
      <c r="F9" s="285"/>
      <c r="G9" s="285"/>
      <c r="H9" s="285"/>
      <c r="I9" s="285"/>
      <c r="J9" s="285"/>
      <c r="K9" s="285"/>
      <c r="L9" s="285"/>
      <c r="M9" s="285"/>
      <c r="N9" s="169"/>
      <c r="O9" s="169"/>
      <c r="P9" s="169"/>
      <c r="Q9" s="169"/>
      <c r="R9" s="170"/>
      <c r="S9" s="171"/>
      <c r="T9" s="283"/>
    </row>
    <row r="10" spans="1:20" s="64" customFormat="1" ht="31.35" customHeight="1">
      <c r="A10" s="135"/>
      <c r="B10" s="172"/>
      <c r="C10" s="173"/>
      <c r="D10" s="174"/>
      <c r="E10" s="175"/>
      <c r="F10" s="286"/>
      <c r="G10" s="286"/>
      <c r="H10" s="286"/>
      <c r="I10" s="286"/>
      <c r="J10" s="286"/>
      <c r="K10" s="286"/>
      <c r="L10" s="286"/>
      <c r="M10" s="286"/>
      <c r="N10" s="176"/>
      <c r="O10" s="176"/>
      <c r="P10" s="176"/>
      <c r="Q10" s="176"/>
      <c r="R10" s="177"/>
      <c r="S10" s="178"/>
      <c r="T10" s="283"/>
    </row>
    <row r="11" spans="1:20" s="64" customFormat="1" ht="15.6">
      <c r="A11" s="135"/>
      <c r="B11" s="165"/>
      <c r="C11" s="166" t="s">
        <v>145</v>
      </c>
      <c r="D11" s="167" t="s">
        <v>95</v>
      </c>
      <c r="E11" s="168"/>
      <c r="F11" s="285"/>
      <c r="G11" s="285"/>
      <c r="H11" s="285"/>
      <c r="I11" s="285"/>
      <c r="J11" s="285"/>
      <c r="K11" s="285"/>
      <c r="L11" s="285"/>
      <c r="M11" s="285"/>
      <c r="N11" s="169"/>
      <c r="O11" s="169"/>
      <c r="P11" s="169"/>
      <c r="Q11" s="169"/>
      <c r="R11" s="170"/>
      <c r="S11" s="171"/>
      <c r="T11" s="283"/>
    </row>
    <row r="12" spans="1:20" s="64" customFormat="1" ht="31.35" customHeight="1">
      <c r="A12" s="135"/>
      <c r="B12" s="172"/>
      <c r="C12" s="173"/>
      <c r="D12" s="174"/>
      <c r="E12" s="175"/>
      <c r="F12" s="286"/>
      <c r="G12" s="286"/>
      <c r="H12" s="286"/>
      <c r="I12" s="286"/>
      <c r="J12" s="286"/>
      <c r="K12" s="286"/>
      <c r="L12" s="286"/>
      <c r="M12" s="286"/>
      <c r="N12" s="176"/>
      <c r="O12" s="176"/>
      <c r="P12" s="176"/>
      <c r="Q12" s="176"/>
      <c r="R12" s="177"/>
      <c r="S12" s="176"/>
      <c r="T12" s="284"/>
    </row>
    <row r="13" spans="1:20" s="113" customFormat="1">
      <c r="A13" s="135"/>
      <c r="B13" s="121" t="s">
        <v>70</v>
      </c>
      <c r="C13" s="121" t="s">
        <v>70</v>
      </c>
      <c r="D13" s="121" t="s">
        <v>70</v>
      </c>
      <c r="E13" s="121" t="s">
        <v>70</v>
      </c>
      <c r="F13" s="121" t="s">
        <v>70</v>
      </c>
      <c r="G13" s="229" t="s">
        <v>70</v>
      </c>
      <c r="H13" s="229" t="s">
        <v>70</v>
      </c>
      <c r="I13" s="229" t="s">
        <v>70</v>
      </c>
      <c r="J13" s="121" t="s">
        <v>70</v>
      </c>
      <c r="K13" s="121" t="s">
        <v>70</v>
      </c>
      <c r="L13" s="121" t="s">
        <v>70</v>
      </c>
      <c r="M13" s="121" t="s">
        <v>70</v>
      </c>
      <c r="N13" s="121" t="s">
        <v>70</v>
      </c>
      <c r="O13" s="121" t="s">
        <v>70</v>
      </c>
      <c r="P13" s="121" t="s">
        <v>70</v>
      </c>
      <c r="Q13" s="121" t="s">
        <v>70</v>
      </c>
      <c r="R13" s="121" t="s">
        <v>70</v>
      </c>
      <c r="S13" s="121" t="s">
        <v>70</v>
      </c>
      <c r="T13" s="121" t="s">
        <v>70</v>
      </c>
    </row>
    <row r="14" spans="1:20" ht="15.6">
      <c r="A14" s="135"/>
      <c r="B14" s="63" t="s">
        <v>71</v>
      </c>
      <c r="C14" s="61"/>
      <c r="D14" s="61"/>
      <c r="E14" s="61"/>
      <c r="F14" s="60"/>
      <c r="G14" s="233"/>
      <c r="H14" s="233"/>
      <c r="I14" s="233"/>
      <c r="J14" s="60"/>
      <c r="K14" s="60"/>
      <c r="L14" s="60"/>
      <c r="M14" s="60"/>
      <c r="N14" s="276" t="s">
        <v>96</v>
      </c>
      <c r="O14" s="277"/>
      <c r="P14" s="277"/>
      <c r="Q14" s="277"/>
      <c r="R14" s="277"/>
      <c r="S14" s="277"/>
      <c r="T14" s="278"/>
    </row>
    <row r="15" spans="1:20" ht="15.6">
      <c r="A15" s="135"/>
      <c r="B15" s="62" t="s">
        <v>141</v>
      </c>
      <c r="C15" s="61"/>
      <c r="D15" s="61"/>
      <c r="E15" s="61"/>
      <c r="F15" s="60"/>
      <c r="G15" s="233"/>
      <c r="H15" s="233"/>
      <c r="I15" s="233"/>
      <c r="J15" s="60"/>
      <c r="K15" s="60"/>
      <c r="L15" s="60"/>
      <c r="M15" s="60"/>
      <c r="N15" s="59" t="s">
        <v>98</v>
      </c>
      <c r="O15" s="58"/>
      <c r="P15" s="58"/>
      <c r="Q15" s="57"/>
      <c r="R15" s="297" t="s">
        <v>99</v>
      </c>
      <c r="S15" s="298"/>
      <c r="T15" s="299"/>
    </row>
    <row r="16" spans="1:20" s="6" customFormat="1" ht="23.45" customHeight="1">
      <c r="A16" s="135"/>
      <c r="B16" s="56" t="s">
        <v>146</v>
      </c>
      <c r="C16" s="55"/>
      <c r="D16" s="55"/>
      <c r="E16" s="54"/>
      <c r="F16" s="51" t="s">
        <v>147</v>
      </c>
      <c r="G16" s="234" t="s">
        <v>101</v>
      </c>
      <c r="H16" s="235" t="s">
        <v>148</v>
      </c>
      <c r="I16" s="234" t="s">
        <v>101</v>
      </c>
      <c r="J16" s="51" t="s">
        <v>149</v>
      </c>
      <c r="K16" s="50" t="s">
        <v>101</v>
      </c>
      <c r="L16" s="51" t="s">
        <v>150</v>
      </c>
      <c r="M16" s="50" t="s">
        <v>101</v>
      </c>
      <c r="N16" s="49" t="s">
        <v>102</v>
      </c>
      <c r="O16" s="49" t="s">
        <v>103</v>
      </c>
      <c r="P16" s="49" t="s">
        <v>104</v>
      </c>
      <c r="Q16" s="48" t="s">
        <v>105</v>
      </c>
      <c r="R16" s="43" t="s">
        <v>106</v>
      </c>
      <c r="S16" s="42" t="s">
        <v>107</v>
      </c>
      <c r="T16" s="41" t="s">
        <v>108</v>
      </c>
    </row>
    <row r="17" spans="1:20" s="4" customFormat="1">
      <c r="A17" s="135"/>
      <c r="B17" s="37"/>
      <c r="C17" s="36" t="s">
        <v>109</v>
      </c>
      <c r="D17" s="35"/>
      <c r="E17" s="38"/>
      <c r="F17" s="31"/>
      <c r="G17" s="236"/>
      <c r="H17" s="237"/>
      <c r="I17" s="236"/>
      <c r="J17" s="259"/>
      <c r="K17" s="260"/>
      <c r="L17" s="259"/>
      <c r="M17" s="260"/>
      <c r="N17" s="134"/>
      <c r="O17" s="28"/>
      <c r="P17" s="28"/>
      <c r="Q17" s="27"/>
      <c r="R17" s="288" t="s">
        <v>110</v>
      </c>
      <c r="S17" s="291" t="s">
        <v>111</v>
      </c>
      <c r="T17" s="294" t="s">
        <v>151</v>
      </c>
    </row>
    <row r="18" spans="1:20" s="4" customFormat="1" ht="55.5" customHeight="1">
      <c r="A18" s="135"/>
      <c r="B18" s="37"/>
      <c r="C18" s="35" t="s">
        <v>152</v>
      </c>
      <c r="D18" s="40"/>
      <c r="E18" s="157" t="s">
        <v>153</v>
      </c>
      <c r="F18" s="31" t="s">
        <v>113</v>
      </c>
      <c r="G18" s="255">
        <v>5</v>
      </c>
      <c r="H18" s="256" t="s">
        <v>113</v>
      </c>
      <c r="I18" s="255">
        <v>5</v>
      </c>
      <c r="J18" s="259"/>
      <c r="K18" s="260"/>
      <c r="L18" s="259"/>
      <c r="M18" s="260"/>
      <c r="N18" s="138"/>
      <c r="O18" s="139"/>
      <c r="P18" s="139">
        <v>70</v>
      </c>
      <c r="Q18" s="140"/>
      <c r="R18" s="302"/>
      <c r="S18" s="300"/>
      <c r="T18" s="295"/>
    </row>
    <row r="19" spans="1:20" s="4" customFormat="1">
      <c r="A19" s="135"/>
      <c r="B19" s="37"/>
      <c r="C19" s="35"/>
      <c r="D19" s="35"/>
      <c r="E19" s="38" t="s">
        <v>115</v>
      </c>
      <c r="F19" s="31"/>
      <c r="G19" s="236"/>
      <c r="H19" s="237"/>
      <c r="I19" s="236"/>
      <c r="J19" s="259"/>
      <c r="K19" s="260"/>
      <c r="L19" s="259"/>
      <c r="M19" s="260"/>
      <c r="N19" s="138"/>
      <c r="O19" s="139"/>
      <c r="P19" s="139"/>
      <c r="Q19" s="140"/>
      <c r="R19" s="302"/>
      <c r="S19" s="300"/>
      <c r="T19" s="295"/>
    </row>
    <row r="20" spans="1:20" s="4" customFormat="1">
      <c r="A20" s="135"/>
      <c r="B20" s="37"/>
      <c r="C20" s="36" t="s">
        <v>116</v>
      </c>
      <c r="D20" s="35"/>
      <c r="E20" s="34"/>
      <c r="F20" s="25"/>
      <c r="G20" s="238"/>
      <c r="H20" s="239"/>
      <c r="I20" s="238"/>
      <c r="J20" s="259"/>
      <c r="K20" s="260"/>
      <c r="L20" s="259"/>
      <c r="M20" s="260"/>
      <c r="N20" s="134"/>
      <c r="O20" s="28"/>
      <c r="P20" s="28"/>
      <c r="Q20" s="27"/>
      <c r="R20" s="302"/>
      <c r="S20" s="300"/>
      <c r="T20" s="295"/>
    </row>
    <row r="21" spans="1:20" s="4" customFormat="1">
      <c r="A21" s="135"/>
      <c r="B21" s="22"/>
      <c r="C21" s="39" t="s">
        <v>154</v>
      </c>
      <c r="D21" s="39"/>
      <c r="E21" s="39" t="s">
        <v>118</v>
      </c>
      <c r="F21" s="18" t="s">
        <v>113</v>
      </c>
      <c r="G21" s="240">
        <v>0.5</v>
      </c>
      <c r="H21" s="241" t="s">
        <v>113</v>
      </c>
      <c r="I21" s="240">
        <v>0.5</v>
      </c>
      <c r="J21" s="261"/>
      <c r="K21" s="262"/>
      <c r="L21" s="261"/>
      <c r="M21" s="262"/>
      <c r="N21" s="138">
        <v>0</v>
      </c>
      <c r="O21" s="139"/>
      <c r="P21" s="139">
        <v>25</v>
      </c>
      <c r="Q21" s="140"/>
      <c r="R21" s="302"/>
      <c r="S21" s="300"/>
      <c r="T21" s="295"/>
    </row>
    <row r="22" spans="1:20" s="4" customFormat="1">
      <c r="A22" s="135"/>
      <c r="B22" s="22"/>
      <c r="C22" s="39" t="s">
        <v>155</v>
      </c>
      <c r="D22" s="39"/>
      <c r="E22" s="39" t="s">
        <v>120</v>
      </c>
      <c r="F22" s="18" t="s">
        <v>113</v>
      </c>
      <c r="G22" s="240">
        <v>0.5</v>
      </c>
      <c r="H22" s="241" t="s">
        <v>113</v>
      </c>
      <c r="I22" s="240">
        <v>0.5</v>
      </c>
      <c r="J22" s="261"/>
      <c r="K22" s="262"/>
      <c r="L22" s="261"/>
      <c r="M22" s="262"/>
      <c r="N22" s="138">
        <v>0</v>
      </c>
      <c r="O22" s="139"/>
      <c r="P22" s="139">
        <v>25</v>
      </c>
      <c r="Q22" s="140"/>
      <c r="R22" s="302"/>
      <c r="S22" s="300"/>
      <c r="T22" s="295"/>
    </row>
    <row r="23" spans="1:20" s="4" customFormat="1" ht="28.9">
      <c r="A23" s="135"/>
      <c r="B23" s="22"/>
      <c r="C23" s="39" t="s">
        <v>156</v>
      </c>
      <c r="D23" s="39"/>
      <c r="E23" s="39" t="s">
        <v>157</v>
      </c>
      <c r="F23" s="18" t="s">
        <v>113</v>
      </c>
      <c r="G23" s="240">
        <v>0.25</v>
      </c>
      <c r="H23" s="241" t="s">
        <v>113</v>
      </c>
      <c r="I23" s="240">
        <v>0.25</v>
      </c>
      <c r="J23" s="261"/>
      <c r="K23" s="262"/>
      <c r="L23" s="261"/>
      <c r="M23" s="262"/>
      <c r="N23" s="138">
        <v>0</v>
      </c>
      <c r="O23" s="139">
        <v>15</v>
      </c>
      <c r="P23" s="139">
        <v>0</v>
      </c>
      <c r="Q23" s="140"/>
      <c r="R23" s="302"/>
      <c r="S23" s="300"/>
      <c r="T23" s="295"/>
    </row>
    <row r="24" spans="1:20" s="4" customFormat="1">
      <c r="A24" s="135"/>
      <c r="B24" s="22"/>
      <c r="C24" s="39" t="s">
        <v>158</v>
      </c>
      <c r="D24" s="39"/>
      <c r="E24" s="39" t="s">
        <v>124</v>
      </c>
      <c r="F24" s="18" t="s">
        <v>113</v>
      </c>
      <c r="G24" s="240">
        <v>1.5</v>
      </c>
      <c r="H24" s="241" t="s">
        <v>113</v>
      </c>
      <c r="I24" s="240">
        <v>1.5</v>
      </c>
      <c r="J24" s="261"/>
      <c r="K24" s="262"/>
      <c r="L24" s="261"/>
      <c r="M24" s="262"/>
      <c r="N24" s="138">
        <v>23</v>
      </c>
      <c r="O24" s="139">
        <v>25</v>
      </c>
      <c r="P24" s="139">
        <v>17</v>
      </c>
      <c r="Q24" s="140"/>
      <c r="R24" s="302"/>
      <c r="S24" s="300"/>
      <c r="T24" s="295"/>
    </row>
    <row r="25" spans="1:20" s="4" customFormat="1">
      <c r="A25" s="135"/>
      <c r="B25" s="22"/>
      <c r="C25" s="39" t="s">
        <v>159</v>
      </c>
      <c r="D25" s="39"/>
      <c r="E25" s="39" t="s">
        <v>126</v>
      </c>
      <c r="F25" s="18" t="s">
        <v>113</v>
      </c>
      <c r="G25" s="240">
        <v>0.25</v>
      </c>
      <c r="H25" s="241" t="s">
        <v>113</v>
      </c>
      <c r="I25" s="240">
        <v>0.25</v>
      </c>
      <c r="J25" s="261"/>
      <c r="K25" s="262"/>
      <c r="L25" s="261"/>
      <c r="M25" s="262"/>
      <c r="N25" s="138">
        <v>0</v>
      </c>
      <c r="O25" s="139">
        <v>10</v>
      </c>
      <c r="P25" s="139">
        <v>8</v>
      </c>
      <c r="Q25" s="140"/>
      <c r="R25" s="302"/>
      <c r="S25" s="300"/>
      <c r="T25" s="295"/>
    </row>
    <row r="26" spans="1:20" s="4" customFormat="1">
      <c r="A26" s="135"/>
      <c r="B26" s="22"/>
      <c r="C26" s="39" t="s">
        <v>160</v>
      </c>
      <c r="D26" s="39"/>
      <c r="E26" s="39" t="s">
        <v>130</v>
      </c>
      <c r="F26" s="18" t="s">
        <v>113</v>
      </c>
      <c r="G26" s="240">
        <v>1.25</v>
      </c>
      <c r="H26" s="241" t="s">
        <v>113</v>
      </c>
      <c r="I26" s="240">
        <v>1.25</v>
      </c>
      <c r="J26" s="261"/>
      <c r="K26" s="262"/>
      <c r="L26" s="261"/>
      <c r="M26" s="262"/>
      <c r="N26" s="138">
        <v>8</v>
      </c>
      <c r="O26" s="139">
        <v>8</v>
      </c>
      <c r="P26" s="139">
        <v>20</v>
      </c>
      <c r="Q26" s="140"/>
      <c r="R26" s="302"/>
      <c r="S26" s="300"/>
      <c r="T26" s="295"/>
    </row>
    <row r="27" spans="1:20" s="4" customFormat="1">
      <c r="A27" s="135"/>
      <c r="B27" s="22"/>
      <c r="C27" s="39" t="s">
        <v>161</v>
      </c>
      <c r="D27" s="39"/>
      <c r="E27" s="39" t="s">
        <v>162</v>
      </c>
      <c r="F27" s="18" t="s">
        <v>113</v>
      </c>
      <c r="G27" s="240">
        <v>1.5</v>
      </c>
      <c r="H27" s="241" t="s">
        <v>113</v>
      </c>
      <c r="I27" s="240">
        <v>1.5</v>
      </c>
      <c r="J27" s="261"/>
      <c r="K27" s="262"/>
      <c r="L27" s="261"/>
      <c r="M27" s="262"/>
      <c r="N27" s="138">
        <v>5</v>
      </c>
      <c r="O27" s="139">
        <v>7</v>
      </c>
      <c r="P27" s="139">
        <v>30</v>
      </c>
      <c r="Q27" s="140"/>
      <c r="R27" s="302"/>
      <c r="S27" s="300"/>
      <c r="T27" s="295"/>
    </row>
    <row r="28" spans="1:20" s="4" customFormat="1">
      <c r="A28" s="135"/>
      <c r="B28" s="22"/>
      <c r="C28" s="39" t="s">
        <v>163</v>
      </c>
      <c r="D28" s="39"/>
      <c r="E28" s="39" t="s">
        <v>134</v>
      </c>
      <c r="F28" s="18" t="s">
        <v>113</v>
      </c>
      <c r="G28" s="240">
        <v>1.5</v>
      </c>
      <c r="H28" s="241" t="s">
        <v>113</v>
      </c>
      <c r="I28" s="240">
        <v>1.5</v>
      </c>
      <c r="J28" s="261"/>
      <c r="K28" s="262"/>
      <c r="L28" s="261"/>
      <c r="M28" s="262"/>
      <c r="N28" s="138">
        <v>7</v>
      </c>
      <c r="O28" s="139">
        <v>9</v>
      </c>
      <c r="P28" s="139">
        <v>30</v>
      </c>
      <c r="Q28" s="140"/>
      <c r="R28" s="302"/>
      <c r="S28" s="300"/>
      <c r="T28" s="295"/>
    </row>
    <row r="29" spans="1:20" s="4" customFormat="1">
      <c r="A29" s="135"/>
      <c r="B29" s="22"/>
      <c r="C29" s="39" t="s">
        <v>164</v>
      </c>
      <c r="D29" s="39"/>
      <c r="E29" s="39" t="s">
        <v>136</v>
      </c>
      <c r="F29" s="18" t="s">
        <v>113</v>
      </c>
      <c r="G29" s="240">
        <v>1.5</v>
      </c>
      <c r="H29" s="241" t="s">
        <v>113</v>
      </c>
      <c r="I29" s="240">
        <v>1.5</v>
      </c>
      <c r="J29" s="261"/>
      <c r="K29" s="262"/>
      <c r="L29" s="261"/>
      <c r="M29" s="262"/>
      <c r="N29" s="138">
        <v>7</v>
      </c>
      <c r="O29" s="139">
        <v>9</v>
      </c>
      <c r="P29" s="139">
        <v>30</v>
      </c>
      <c r="Q29" s="140"/>
      <c r="R29" s="302"/>
      <c r="S29" s="300"/>
      <c r="T29" s="295"/>
    </row>
    <row r="30" spans="1:20" s="4" customFormat="1" ht="28.9">
      <c r="A30" s="135"/>
      <c r="B30" s="270"/>
      <c r="C30" s="267" t="s">
        <v>165</v>
      </c>
      <c r="D30" s="267"/>
      <c r="E30" s="267" t="s">
        <v>166</v>
      </c>
      <c r="F30" s="127" t="s">
        <v>113</v>
      </c>
      <c r="G30" s="268">
        <v>1.25</v>
      </c>
      <c r="H30" s="269" t="s">
        <v>113</v>
      </c>
      <c r="I30" s="268">
        <v>1.25</v>
      </c>
      <c r="J30" s="265"/>
      <c r="K30" s="266"/>
      <c r="L30" s="265"/>
      <c r="M30" s="266"/>
      <c r="N30" s="142">
        <v>6</v>
      </c>
      <c r="O30" s="143">
        <v>6</v>
      </c>
      <c r="P30" s="143">
        <v>8</v>
      </c>
      <c r="Q30" s="144"/>
      <c r="R30" s="303"/>
      <c r="S30" s="301"/>
      <c r="T30" s="296"/>
    </row>
    <row r="31" spans="1:20" s="8" customFormat="1">
      <c r="A31" s="135"/>
      <c r="B31" s="258"/>
      <c r="C31" s="158"/>
      <c r="D31" s="158"/>
      <c r="E31" s="159" t="s">
        <v>139</v>
      </c>
      <c r="F31" s="159"/>
      <c r="G31" s="242">
        <f>SUM(G17:G30)</f>
        <v>15</v>
      </c>
      <c r="H31" s="242"/>
      <c r="I31" s="242">
        <f>SUM(I17:I30)</f>
        <v>15</v>
      </c>
      <c r="J31" s="160"/>
      <c r="K31" s="160">
        <f>SUM(K17:K30)</f>
        <v>0</v>
      </c>
      <c r="L31" s="160"/>
      <c r="M31" s="160">
        <f>SUM(M17:M30)</f>
        <v>0</v>
      </c>
      <c r="N31" s="161">
        <f>SUM(N18:N30)</f>
        <v>56</v>
      </c>
      <c r="O31" s="161">
        <f>SUM(O18:O30)</f>
        <v>89</v>
      </c>
      <c r="P31" s="161">
        <f>SUM(P18:P30)</f>
        <v>263</v>
      </c>
      <c r="Q31" s="161">
        <f>SUM(Q18:Q30)</f>
        <v>0</v>
      </c>
      <c r="R31" s="162" t="s">
        <v>140</v>
      </c>
      <c r="S31" s="163"/>
      <c r="T31" s="257"/>
    </row>
    <row r="32" spans="1:20" s="6" customFormat="1" ht="22.5" customHeight="1">
      <c r="A32" s="135"/>
      <c r="B32" s="1"/>
      <c r="C32" s="1"/>
      <c r="D32" s="1"/>
      <c r="E32" s="1"/>
      <c r="F32" s="1"/>
      <c r="G32" s="243"/>
      <c r="H32" s="243"/>
      <c r="I32" s="243"/>
      <c r="J32" s="1"/>
      <c r="K32" s="1"/>
      <c r="L32" s="1"/>
      <c r="M32" s="1"/>
      <c r="N32" s="5"/>
      <c r="O32" s="5"/>
      <c r="P32" s="5"/>
      <c r="Q32" s="5"/>
      <c r="R32" s="1"/>
      <c r="S32" s="1"/>
    </row>
    <row r="33" spans="1:23" s="4" customFormat="1" ht="24" customHeight="1">
      <c r="A33" s="7"/>
      <c r="B33" s="1"/>
      <c r="C33" s="1"/>
      <c r="D33" s="1"/>
      <c r="E33" s="1"/>
      <c r="F33" s="1"/>
      <c r="G33" s="243"/>
      <c r="H33" s="1"/>
      <c r="I33" s="1"/>
      <c r="J33" s="1"/>
      <c r="K33" s="1"/>
      <c r="L33" s="1"/>
      <c r="M33" s="1"/>
      <c r="N33" s="5"/>
      <c r="O33" s="5"/>
      <c r="P33" s="5"/>
      <c r="Q33" s="5"/>
      <c r="R33" s="1"/>
      <c r="S33" s="1"/>
      <c r="T33" s="6"/>
      <c r="U33" s="1"/>
      <c r="V33" s="1"/>
      <c r="W33" s="1"/>
    </row>
    <row r="34" spans="1:23" s="4" customFormat="1">
      <c r="A34" s="7"/>
      <c r="B34" s="1"/>
      <c r="C34" s="1"/>
      <c r="D34" s="1"/>
      <c r="E34"/>
      <c r="F34" s="1"/>
      <c r="G34" s="243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6"/>
      <c r="U34" s="1"/>
      <c r="V34" s="1"/>
      <c r="W34" s="1"/>
    </row>
    <row r="35" spans="1:23" s="4" customFormat="1">
      <c r="A35" s="7"/>
      <c r="B35" s="1"/>
      <c r="C35" s="1"/>
      <c r="D35" s="1"/>
      <c r="E35"/>
      <c r="F35" s="1"/>
      <c r="G35" s="243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  <c r="U35" s="1"/>
      <c r="V35" s="1"/>
      <c r="W35" s="1"/>
    </row>
    <row r="36" spans="1:23" s="4" customFormat="1">
      <c r="A36" s="135"/>
      <c r="B36" s="1"/>
      <c r="C36" s="1"/>
      <c r="D36" s="1"/>
      <c r="E36" s="1"/>
      <c r="G36" s="243"/>
      <c r="H36" s="243"/>
      <c r="I36" s="243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1:23" s="4" customFormat="1" ht="19.350000000000001" customHeight="1">
      <c r="A37" s="135"/>
      <c r="B37" s="1"/>
      <c r="C37" s="1"/>
      <c r="D37" s="1"/>
      <c r="E37" s="1"/>
      <c r="G37" s="243"/>
      <c r="H37" s="243"/>
      <c r="I37" s="243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1:23" s="4" customFormat="1">
      <c r="A38" s="135"/>
      <c r="B38" s="1"/>
      <c r="C38" s="1"/>
      <c r="D38" s="1"/>
      <c r="E38" s="1"/>
      <c r="F38" s="1"/>
      <c r="G38" s="243"/>
      <c r="H38" s="243"/>
      <c r="I38" s="243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1:23" s="4" customFormat="1">
      <c r="A39" s="135"/>
      <c r="B39" s="1"/>
      <c r="C39" s="1"/>
      <c r="D39" s="1"/>
      <c r="E39" s="1"/>
      <c r="F39" s="1"/>
      <c r="G39" s="243"/>
      <c r="H39" s="243"/>
      <c r="I39" s="243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1:23" s="8" customFormat="1">
      <c r="A40" s="135"/>
      <c r="B40" s="1"/>
      <c r="C40" s="1"/>
      <c r="D40" s="1"/>
      <c r="E40" s="1"/>
      <c r="F40" s="1"/>
      <c r="G40" s="243"/>
      <c r="H40" s="243"/>
      <c r="I40" s="243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1:23" s="8" customFormat="1">
      <c r="A41" s="135"/>
      <c r="B41" s="1"/>
      <c r="C41" s="1"/>
      <c r="D41" s="1"/>
      <c r="E41" s="1"/>
      <c r="F41" s="1"/>
      <c r="G41" s="243"/>
      <c r="H41" s="243"/>
      <c r="I41" s="243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1:23" s="4" customFormat="1">
      <c r="A42" s="135"/>
      <c r="B42" s="1"/>
      <c r="C42" s="1"/>
      <c r="D42" s="1"/>
      <c r="E42" s="1"/>
      <c r="F42" s="1"/>
      <c r="G42" s="243"/>
      <c r="H42" s="243"/>
      <c r="I42" s="243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1:23">
      <c r="A43" s="135"/>
      <c r="B43" s="1"/>
      <c r="C43" s="1"/>
      <c r="D43" s="1"/>
      <c r="E43" s="1"/>
      <c r="F43" s="1"/>
      <c r="G43" s="243"/>
      <c r="H43" s="243"/>
      <c r="I43" s="243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1:23">
      <c r="A44" s="135"/>
      <c r="B44" s="1"/>
      <c r="C44" s="1"/>
      <c r="D44" s="1"/>
      <c r="E44" s="1"/>
      <c r="F44" s="1"/>
      <c r="G44" s="243"/>
      <c r="H44" s="243"/>
      <c r="I44" s="243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1:23">
      <c r="A45" s="135"/>
      <c r="B45" s="1"/>
      <c r="C45" s="1"/>
      <c r="D45" s="1"/>
      <c r="E45" s="1"/>
      <c r="F45" s="1"/>
      <c r="G45" s="243"/>
      <c r="H45" s="243"/>
      <c r="I45" s="243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1:23">
      <c r="A46" s="135"/>
      <c r="B46" s="1"/>
      <c r="C46" s="1"/>
      <c r="D46" s="1"/>
      <c r="E46" s="1"/>
      <c r="F46" s="1"/>
      <c r="G46" s="243"/>
      <c r="H46" s="243"/>
      <c r="I46" s="243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1:23">
      <c r="A47" s="135"/>
      <c r="B47" s="1"/>
      <c r="C47" s="1"/>
      <c r="D47" s="1"/>
      <c r="E47" s="1"/>
      <c r="F47" s="1"/>
      <c r="G47" s="243"/>
      <c r="H47" s="243"/>
      <c r="I47" s="243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1:23">
      <c r="B48" s="1"/>
      <c r="C48" s="1"/>
      <c r="D48" s="1"/>
      <c r="E48" s="1"/>
      <c r="F48" s="1"/>
      <c r="G48" s="243"/>
      <c r="H48" s="243"/>
      <c r="I48" s="243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243"/>
      <c r="H49" s="243"/>
      <c r="I49" s="243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243"/>
      <c r="H50" s="243"/>
      <c r="I50" s="243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243"/>
      <c r="H51" s="243"/>
      <c r="I51" s="243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243"/>
      <c r="H52" s="243"/>
      <c r="I52" s="243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243"/>
      <c r="H53" s="243"/>
      <c r="I53" s="243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243"/>
      <c r="H54" s="243"/>
      <c r="I54" s="243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243"/>
      <c r="H55" s="243"/>
      <c r="I55" s="243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243"/>
      <c r="H56" s="243"/>
      <c r="I56" s="243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243"/>
      <c r="H57" s="243"/>
      <c r="I57" s="243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243"/>
      <c r="H58" s="243"/>
      <c r="I58" s="243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243"/>
      <c r="H59" s="243"/>
      <c r="I59" s="243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243"/>
      <c r="H60" s="243"/>
      <c r="I60" s="243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243"/>
      <c r="H61" s="243"/>
      <c r="I61" s="243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243"/>
      <c r="H62" s="243"/>
      <c r="I62" s="243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243"/>
      <c r="H63" s="243"/>
      <c r="I63" s="243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243"/>
      <c r="H64" s="243"/>
      <c r="I64" s="243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243"/>
      <c r="H65" s="243"/>
      <c r="I65" s="243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243"/>
      <c r="H66" s="243"/>
      <c r="I66" s="243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243"/>
      <c r="H67" s="243"/>
      <c r="I67" s="243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243"/>
      <c r="H68" s="243"/>
      <c r="I68" s="243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243"/>
      <c r="H69" s="243"/>
      <c r="I69" s="243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243"/>
      <c r="H70" s="243"/>
      <c r="I70" s="243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243"/>
      <c r="H71" s="243"/>
      <c r="I71" s="243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243"/>
      <c r="H72" s="243"/>
      <c r="I72" s="243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243"/>
      <c r="H73" s="243"/>
      <c r="I73" s="243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243"/>
      <c r="H74" s="243"/>
      <c r="I74" s="243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243"/>
      <c r="H75" s="243"/>
      <c r="I75" s="243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243"/>
      <c r="H76" s="243"/>
      <c r="I76" s="243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243"/>
      <c r="H77" s="243"/>
      <c r="I77" s="243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243"/>
      <c r="H78" s="243"/>
      <c r="I78" s="243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243"/>
      <c r="H79" s="243"/>
      <c r="I79" s="243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243"/>
      <c r="H80" s="243"/>
      <c r="I80" s="243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243"/>
      <c r="H81" s="243"/>
      <c r="I81" s="243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243"/>
      <c r="H82" s="243"/>
      <c r="I82" s="243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243"/>
      <c r="H83" s="243"/>
      <c r="I83" s="243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243"/>
      <c r="H84" s="243"/>
      <c r="I84" s="243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243"/>
      <c r="H85" s="243"/>
      <c r="I85" s="243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243"/>
      <c r="H86" s="243"/>
      <c r="I86" s="243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243"/>
      <c r="H87" s="243"/>
      <c r="I87" s="243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243"/>
      <c r="H88" s="243"/>
      <c r="I88" s="243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243"/>
      <c r="H89" s="243"/>
      <c r="I89" s="243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243"/>
      <c r="H90" s="243"/>
      <c r="I90" s="243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243"/>
      <c r="H91" s="243"/>
      <c r="I91" s="243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243"/>
      <c r="H92" s="243"/>
      <c r="I92" s="243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243"/>
      <c r="H93" s="243"/>
      <c r="I93" s="243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243"/>
      <c r="H94" s="243"/>
      <c r="I94" s="243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243"/>
      <c r="H95" s="243"/>
      <c r="I95" s="243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243"/>
      <c r="H96" s="243"/>
      <c r="I96" s="243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243"/>
      <c r="H97" s="243"/>
      <c r="I97" s="243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243"/>
      <c r="H98" s="243"/>
      <c r="I98" s="243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243"/>
      <c r="H99" s="243"/>
      <c r="I99" s="243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243"/>
      <c r="H100" s="243"/>
      <c r="I100" s="243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243"/>
      <c r="H101" s="243"/>
      <c r="I101" s="243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243"/>
      <c r="H102" s="243"/>
      <c r="I102" s="243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243"/>
      <c r="H103" s="243"/>
      <c r="I103" s="243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243"/>
      <c r="H104" s="243"/>
      <c r="I104" s="243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243"/>
      <c r="H105" s="243"/>
      <c r="I105" s="243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243"/>
      <c r="H106" s="243"/>
      <c r="I106" s="243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243"/>
      <c r="H107" s="243"/>
      <c r="I107" s="243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243"/>
      <c r="H108" s="243"/>
      <c r="I108" s="243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243"/>
      <c r="H109" s="243"/>
      <c r="I109" s="243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243"/>
      <c r="H110" s="243"/>
      <c r="I110" s="243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243"/>
      <c r="H111" s="243"/>
      <c r="I111" s="243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243"/>
      <c r="H112" s="243"/>
      <c r="I112" s="243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243"/>
      <c r="H113" s="243"/>
      <c r="I113" s="243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243"/>
      <c r="H114" s="243"/>
      <c r="I114" s="243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243"/>
      <c r="H115" s="243"/>
      <c r="I115" s="243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243"/>
      <c r="H116" s="243"/>
      <c r="I116" s="243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243"/>
      <c r="H117" s="243"/>
      <c r="I117" s="243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243"/>
      <c r="H118" s="243"/>
      <c r="I118" s="243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243"/>
      <c r="H119" s="243"/>
      <c r="I119" s="243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243"/>
      <c r="H120" s="243"/>
      <c r="I120" s="243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243"/>
      <c r="H121" s="243"/>
      <c r="I121" s="243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243"/>
      <c r="H122" s="243"/>
      <c r="I122" s="243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243"/>
      <c r="H123" s="243"/>
      <c r="I123" s="243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243"/>
      <c r="H124" s="243"/>
      <c r="I124" s="243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243"/>
      <c r="H125" s="243"/>
      <c r="I125" s="243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243"/>
      <c r="H126" s="243"/>
      <c r="I126" s="243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243"/>
      <c r="H127" s="243"/>
      <c r="I127" s="243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243"/>
      <c r="H128" s="243"/>
      <c r="I128" s="243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243"/>
      <c r="H129" s="243"/>
      <c r="I129" s="243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243"/>
      <c r="H130" s="243"/>
      <c r="I130" s="243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243"/>
      <c r="H131" s="243"/>
      <c r="I131" s="243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243"/>
      <c r="H132" s="243"/>
      <c r="I132" s="243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243"/>
      <c r="H133" s="243"/>
      <c r="I133" s="243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243"/>
      <c r="H134" s="243"/>
      <c r="I134" s="243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243"/>
      <c r="H135" s="243"/>
      <c r="I135" s="243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243"/>
      <c r="H136" s="243"/>
      <c r="I136" s="243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243"/>
      <c r="H137" s="243"/>
      <c r="I137" s="243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243"/>
      <c r="H138" s="243"/>
      <c r="I138" s="243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243"/>
      <c r="H139" s="243"/>
      <c r="I139" s="243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243"/>
      <c r="H140" s="243"/>
      <c r="I140" s="243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243"/>
      <c r="H141" s="243"/>
      <c r="I141" s="243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243"/>
      <c r="H142" s="243"/>
      <c r="I142" s="243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243"/>
      <c r="H143" s="243"/>
      <c r="I143" s="243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243"/>
      <c r="H144" s="243"/>
      <c r="I144" s="243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243"/>
      <c r="H145" s="243"/>
      <c r="I145" s="243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243"/>
      <c r="H146" s="243"/>
      <c r="I146" s="243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243"/>
      <c r="H147" s="243"/>
      <c r="I147" s="243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243"/>
      <c r="H148" s="243"/>
      <c r="I148" s="243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243"/>
      <c r="H149" s="243"/>
      <c r="I149" s="243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243"/>
      <c r="H150" s="243"/>
      <c r="I150" s="243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243"/>
      <c r="H151" s="243"/>
      <c r="I151" s="243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243"/>
      <c r="H152" s="243"/>
      <c r="I152" s="243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243"/>
      <c r="H153" s="243"/>
      <c r="I153" s="243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243"/>
      <c r="H154" s="243"/>
      <c r="I154" s="243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243"/>
      <c r="H155" s="243"/>
      <c r="I155" s="243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243"/>
      <c r="H156" s="243"/>
      <c r="I156" s="243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243"/>
      <c r="H157" s="243"/>
      <c r="I157" s="243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243"/>
      <c r="H158" s="243"/>
      <c r="I158" s="243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243"/>
      <c r="H159" s="243"/>
      <c r="I159" s="243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243"/>
      <c r="H160" s="243"/>
      <c r="I160" s="243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243"/>
      <c r="H161" s="243"/>
      <c r="I161" s="243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243"/>
      <c r="H162" s="243"/>
      <c r="I162" s="243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243"/>
      <c r="H163" s="243"/>
      <c r="I163" s="243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243"/>
      <c r="H164" s="243"/>
      <c r="I164" s="243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243"/>
      <c r="H165" s="243"/>
      <c r="I165" s="243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243"/>
      <c r="H166" s="243"/>
      <c r="I166" s="243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243"/>
      <c r="H167" s="243"/>
      <c r="I167" s="243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243"/>
      <c r="H168" s="243"/>
      <c r="I168" s="243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243"/>
      <c r="H169" s="243"/>
      <c r="I169" s="243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243"/>
      <c r="H170" s="243"/>
      <c r="I170" s="243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243"/>
      <c r="H171" s="243"/>
      <c r="I171" s="243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243"/>
      <c r="H172" s="243"/>
      <c r="I172" s="243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243"/>
      <c r="H173" s="243"/>
      <c r="I173" s="243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243"/>
      <c r="H174" s="243"/>
      <c r="I174" s="243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243"/>
      <c r="H175" s="243"/>
      <c r="I175" s="243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243"/>
      <c r="H176" s="243"/>
      <c r="I176" s="243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243"/>
      <c r="H177" s="243"/>
      <c r="I177" s="243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243"/>
      <c r="H178" s="243"/>
      <c r="I178" s="243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243"/>
      <c r="H179" s="243"/>
      <c r="I179" s="243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243"/>
      <c r="H180" s="243"/>
      <c r="I180" s="243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243"/>
      <c r="H181" s="243"/>
      <c r="I181" s="243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243"/>
      <c r="H182" s="243"/>
      <c r="I182" s="243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243"/>
      <c r="H183" s="243"/>
      <c r="I183" s="243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243"/>
      <c r="H184" s="243"/>
      <c r="I184" s="243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243"/>
      <c r="H185" s="243"/>
      <c r="I185" s="243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243"/>
      <c r="H186" s="243"/>
      <c r="I186" s="243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243"/>
      <c r="H187" s="243"/>
      <c r="I187" s="243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243"/>
      <c r="H188" s="243"/>
      <c r="I188" s="243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243"/>
      <c r="H189" s="243"/>
      <c r="I189" s="243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243"/>
      <c r="H190" s="243"/>
      <c r="I190" s="243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243"/>
      <c r="H191" s="243"/>
      <c r="I191" s="243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243"/>
      <c r="H192" s="243"/>
      <c r="I192" s="243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243"/>
      <c r="H193" s="243"/>
      <c r="I193" s="243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243"/>
      <c r="H194" s="243"/>
      <c r="I194" s="243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243"/>
      <c r="H195" s="243"/>
      <c r="I195" s="243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243"/>
      <c r="H196" s="243"/>
      <c r="I196" s="243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243"/>
      <c r="H197" s="243"/>
      <c r="I197" s="243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243"/>
      <c r="H198" s="243"/>
      <c r="I198" s="243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243"/>
      <c r="H199" s="243"/>
      <c r="I199" s="243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243"/>
      <c r="H200" s="243"/>
      <c r="I200" s="243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243"/>
      <c r="H201" s="243"/>
      <c r="I201" s="243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243"/>
      <c r="H202" s="243"/>
      <c r="I202" s="243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243"/>
      <c r="H203" s="243"/>
      <c r="I203" s="243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243"/>
      <c r="H204" s="243"/>
      <c r="I204" s="243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243"/>
      <c r="H205" s="243"/>
      <c r="I205" s="243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243"/>
      <c r="H206" s="243"/>
      <c r="I206" s="243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243"/>
      <c r="H207" s="243"/>
      <c r="I207" s="243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243"/>
      <c r="H208" s="243"/>
      <c r="I208" s="243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243"/>
      <c r="H209" s="243"/>
      <c r="I209" s="243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243"/>
      <c r="H210" s="243"/>
      <c r="I210" s="243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243"/>
      <c r="H211" s="243"/>
      <c r="I211" s="243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243"/>
      <c r="H212" s="243"/>
      <c r="I212" s="243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243"/>
      <c r="H213" s="243"/>
      <c r="I213" s="243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243"/>
      <c r="H214" s="243"/>
      <c r="I214" s="243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243"/>
      <c r="H215" s="243"/>
      <c r="I215" s="243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243"/>
      <c r="H216" s="243"/>
      <c r="I216" s="243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243"/>
      <c r="H217" s="243"/>
      <c r="I217" s="243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243"/>
      <c r="H218" s="243"/>
      <c r="I218" s="243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243"/>
      <c r="H219" s="243"/>
      <c r="I219" s="243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243"/>
      <c r="H220" s="243"/>
      <c r="I220" s="243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243"/>
      <c r="H221" s="243"/>
      <c r="I221" s="243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243"/>
      <c r="H222" s="243"/>
      <c r="I222" s="243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243"/>
      <c r="H223" s="243"/>
      <c r="I223" s="243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243"/>
      <c r="H224" s="243"/>
      <c r="I224" s="243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243"/>
      <c r="H225" s="243"/>
      <c r="I225" s="243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243"/>
      <c r="H226" s="243"/>
      <c r="I226" s="243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243"/>
      <c r="H227" s="243"/>
      <c r="I227" s="243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243"/>
      <c r="H228" s="243"/>
      <c r="I228" s="243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243"/>
      <c r="H229" s="243"/>
      <c r="I229" s="243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243"/>
      <c r="H230" s="243"/>
      <c r="I230" s="243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243"/>
      <c r="H231" s="243"/>
      <c r="I231" s="243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243"/>
      <c r="H232" s="243"/>
      <c r="I232" s="243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243"/>
      <c r="H233" s="243"/>
      <c r="I233" s="243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243"/>
      <c r="H234" s="243"/>
      <c r="I234" s="243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243"/>
      <c r="H235" s="243"/>
      <c r="I235" s="243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243"/>
      <c r="H236" s="243"/>
      <c r="I236" s="243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243"/>
      <c r="H237" s="243"/>
      <c r="I237" s="243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243"/>
      <c r="H238" s="243"/>
      <c r="I238" s="243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243"/>
      <c r="H239" s="243"/>
      <c r="I239" s="243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243"/>
      <c r="H240" s="243"/>
      <c r="I240" s="243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243"/>
      <c r="H241" s="243"/>
      <c r="I241" s="243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243"/>
      <c r="H242" s="243"/>
      <c r="I242" s="243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243"/>
      <c r="H243" s="243"/>
      <c r="I243" s="243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243"/>
      <c r="H244" s="243"/>
      <c r="I244" s="243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243"/>
      <c r="H245" s="243"/>
      <c r="I245" s="243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243"/>
      <c r="H246" s="243"/>
      <c r="I246" s="243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243"/>
      <c r="H247" s="243"/>
      <c r="I247" s="243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243"/>
      <c r="H248" s="243"/>
      <c r="I248" s="243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243"/>
      <c r="H249" s="243"/>
      <c r="I249" s="243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243"/>
      <c r="H250" s="243"/>
      <c r="I250" s="243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243"/>
      <c r="H251" s="243"/>
      <c r="I251" s="243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243"/>
      <c r="H252" s="243"/>
      <c r="I252" s="243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243"/>
      <c r="H253" s="243"/>
      <c r="I253" s="243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243"/>
      <c r="H254" s="243"/>
      <c r="I254" s="243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243"/>
      <c r="H255" s="243"/>
      <c r="I255" s="243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243"/>
      <c r="H256" s="243"/>
      <c r="I256" s="243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243"/>
      <c r="H257" s="243"/>
      <c r="I257" s="243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243"/>
      <c r="H258" s="243"/>
      <c r="I258" s="243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243"/>
      <c r="H259" s="243"/>
      <c r="I259" s="243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243"/>
      <c r="H260" s="243"/>
      <c r="I260" s="243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243"/>
      <c r="H261" s="243"/>
      <c r="I261" s="243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243"/>
      <c r="H262" s="243"/>
      <c r="I262" s="243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243"/>
      <c r="H263" s="243"/>
      <c r="I263" s="243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243"/>
      <c r="H264" s="243"/>
      <c r="I264" s="243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243"/>
      <c r="H265" s="243"/>
      <c r="I265" s="243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243"/>
      <c r="H266" s="243"/>
      <c r="I266" s="243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243"/>
      <c r="H267" s="243"/>
      <c r="I267" s="243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243"/>
      <c r="H268" s="243"/>
      <c r="I268" s="243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243"/>
      <c r="H269" s="243"/>
      <c r="I269" s="243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243"/>
      <c r="H270" s="243"/>
      <c r="I270" s="243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243"/>
      <c r="H271" s="243"/>
      <c r="I271" s="243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243"/>
      <c r="H272" s="243"/>
      <c r="I272" s="243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243"/>
      <c r="H273" s="243"/>
      <c r="I273" s="243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243"/>
      <c r="H274" s="243"/>
      <c r="I274" s="243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243"/>
      <c r="H275" s="243"/>
      <c r="I275" s="243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243"/>
      <c r="H276" s="243"/>
      <c r="I276" s="243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243"/>
      <c r="H277" s="243"/>
      <c r="I277" s="243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243"/>
      <c r="H278" s="243"/>
      <c r="I278" s="243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243"/>
      <c r="H279" s="243"/>
      <c r="I279" s="243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243"/>
      <c r="H280" s="243"/>
      <c r="I280" s="243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243"/>
      <c r="H281" s="243"/>
      <c r="I281" s="243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243"/>
      <c r="H282" s="243"/>
      <c r="I282" s="243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243"/>
      <c r="H283" s="243"/>
      <c r="I283" s="243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243"/>
      <c r="H284" s="243"/>
      <c r="I284" s="243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243"/>
      <c r="H285" s="243"/>
      <c r="I285" s="243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243"/>
      <c r="H286" s="243"/>
      <c r="I286" s="243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243"/>
      <c r="H287" s="243"/>
      <c r="I287" s="243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243"/>
      <c r="H288" s="243"/>
      <c r="I288" s="243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243"/>
      <c r="H289" s="243"/>
      <c r="I289" s="243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243"/>
      <c r="H290" s="243"/>
      <c r="I290" s="243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243"/>
      <c r="H291" s="243"/>
      <c r="I291" s="243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243"/>
      <c r="H292" s="243"/>
      <c r="I292" s="243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243"/>
      <c r="H293" s="243"/>
      <c r="I293" s="243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243"/>
      <c r="H294" s="243"/>
      <c r="I294" s="243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243"/>
      <c r="H295" s="243"/>
      <c r="I295" s="243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243"/>
      <c r="H296" s="243"/>
      <c r="I296" s="243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243"/>
      <c r="H297" s="243"/>
      <c r="I297" s="243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243"/>
      <c r="H298" s="243"/>
      <c r="I298" s="243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243"/>
      <c r="H299" s="243"/>
      <c r="I299" s="243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243"/>
      <c r="H300" s="243"/>
      <c r="I300" s="243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243"/>
      <c r="H301" s="243"/>
      <c r="I301" s="243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243"/>
      <c r="H302" s="243"/>
      <c r="I302" s="243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243"/>
      <c r="H303" s="243"/>
      <c r="I303" s="243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243"/>
      <c r="H304" s="243"/>
      <c r="I304" s="243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243"/>
      <c r="H305" s="243"/>
      <c r="I305" s="243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243"/>
      <c r="H306" s="243"/>
      <c r="I306" s="243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243"/>
      <c r="H307" s="243"/>
      <c r="I307" s="243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243"/>
      <c r="H308" s="243"/>
      <c r="I308" s="243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243"/>
      <c r="H309" s="243"/>
      <c r="I309" s="243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243"/>
      <c r="H310" s="243"/>
      <c r="I310" s="243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243"/>
      <c r="H311" s="243"/>
      <c r="I311" s="243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243"/>
      <c r="H312" s="243"/>
      <c r="I312" s="243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243"/>
      <c r="H313" s="243"/>
      <c r="I313" s="243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243"/>
      <c r="H314" s="243"/>
      <c r="I314" s="243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243"/>
      <c r="H315" s="243"/>
      <c r="I315" s="243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243"/>
      <c r="H316" s="243"/>
      <c r="I316" s="243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243"/>
      <c r="H317" s="243"/>
      <c r="I317" s="243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243"/>
      <c r="H318" s="243"/>
      <c r="I318" s="243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243"/>
      <c r="H319" s="243"/>
      <c r="I319" s="243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243"/>
      <c r="H320" s="243"/>
      <c r="I320" s="243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243"/>
      <c r="H321" s="243"/>
      <c r="I321" s="243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243"/>
      <c r="H322" s="243"/>
      <c r="I322" s="243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F323" s="1"/>
      <c r="G323" s="243"/>
      <c r="H323" s="243"/>
      <c r="I323" s="243"/>
      <c r="J323" s="1"/>
      <c r="K323" s="1"/>
      <c r="L323" s="1"/>
      <c r="M323" s="1"/>
      <c r="N323" s="5"/>
      <c r="O323" s="5"/>
      <c r="P323" s="5"/>
      <c r="Q323" s="5"/>
      <c r="R323" s="1"/>
      <c r="S323" s="1"/>
      <c r="T323" s="6"/>
    </row>
    <row r="324" spans="2:20">
      <c r="B324" s="1"/>
      <c r="C324" s="1"/>
      <c r="D324" s="1"/>
      <c r="E324" s="1"/>
      <c r="F324" s="1"/>
      <c r="G324" s="243"/>
      <c r="H324" s="243"/>
      <c r="I324" s="243"/>
      <c r="J324" s="1"/>
      <c r="K324" s="1"/>
      <c r="L324" s="1"/>
      <c r="M324" s="1"/>
      <c r="N324" s="5"/>
      <c r="O324" s="5"/>
      <c r="P324" s="5"/>
      <c r="Q324" s="5"/>
      <c r="R324" s="1"/>
      <c r="S324" s="1"/>
      <c r="T324" s="6"/>
    </row>
    <row r="325" spans="2:20">
      <c r="B325" s="1"/>
      <c r="C325" s="1"/>
      <c r="D325" s="1"/>
      <c r="E325" s="1"/>
      <c r="F325" s="1"/>
      <c r="G325" s="243"/>
      <c r="H325" s="243"/>
      <c r="I325" s="243"/>
      <c r="J325" s="1"/>
      <c r="K325" s="1"/>
      <c r="L325" s="1"/>
      <c r="M325" s="1"/>
      <c r="N325" s="5"/>
      <c r="O325" s="5"/>
      <c r="P325" s="5"/>
      <c r="Q325" s="5"/>
      <c r="R325" s="1"/>
      <c r="S325" s="1"/>
      <c r="T325" s="6"/>
    </row>
    <row r="326" spans="2:20">
      <c r="B326" s="1"/>
      <c r="C326" s="1"/>
      <c r="D326" s="1"/>
      <c r="E326" s="1"/>
      <c r="F326" s="1"/>
      <c r="G326" s="243"/>
      <c r="H326" s="243"/>
      <c r="I326" s="243"/>
      <c r="J326" s="1"/>
      <c r="K326" s="1"/>
      <c r="L326" s="1"/>
      <c r="M326" s="1"/>
      <c r="N326" s="5"/>
      <c r="O326" s="5"/>
      <c r="P326" s="5"/>
      <c r="Q326" s="5"/>
      <c r="R326" s="1"/>
      <c r="S326" s="1"/>
      <c r="T326" s="6"/>
    </row>
    <row r="327" spans="2:20">
      <c r="B327" s="1"/>
      <c r="C327" s="1"/>
      <c r="D327" s="1"/>
      <c r="E327" s="1"/>
      <c r="F327" s="1"/>
      <c r="G327" s="243"/>
      <c r="H327" s="243"/>
      <c r="I327" s="243"/>
      <c r="J327" s="1"/>
      <c r="K327" s="1"/>
      <c r="L327" s="1"/>
      <c r="M327" s="1"/>
      <c r="N327" s="5"/>
      <c r="O327" s="5"/>
      <c r="P327" s="5"/>
      <c r="Q327" s="5"/>
      <c r="R327" s="1"/>
      <c r="S327" s="1"/>
      <c r="T327" s="6"/>
    </row>
    <row r="328" spans="2:20">
      <c r="B328" s="1"/>
      <c r="C328" s="1"/>
      <c r="D328" s="1"/>
      <c r="E328" s="1"/>
      <c r="F328" s="1"/>
      <c r="G328" s="243"/>
      <c r="H328" s="243"/>
      <c r="I328" s="243"/>
      <c r="J328" s="1"/>
      <c r="K328" s="1"/>
      <c r="L328" s="1"/>
      <c r="M328" s="1"/>
      <c r="N328" s="5"/>
      <c r="O328" s="5"/>
      <c r="P328" s="5"/>
      <c r="Q328" s="5"/>
      <c r="R328" s="1"/>
      <c r="S328" s="1"/>
      <c r="T328" s="6"/>
    </row>
    <row r="329" spans="2:20">
      <c r="B329" s="1"/>
      <c r="C329" s="1"/>
      <c r="D329" s="1"/>
      <c r="E329" s="1"/>
      <c r="F329" s="1"/>
      <c r="G329" s="243"/>
      <c r="H329" s="243"/>
      <c r="I329" s="243"/>
      <c r="J329" s="1"/>
      <c r="K329" s="1"/>
      <c r="L329" s="1"/>
      <c r="M329" s="1"/>
      <c r="N329" s="5"/>
      <c r="O329" s="5"/>
      <c r="P329" s="5"/>
      <c r="Q329" s="5"/>
      <c r="R329" s="1"/>
      <c r="S329" s="1"/>
      <c r="T329" s="6"/>
    </row>
    <row r="330" spans="2:20">
      <c r="B330" s="1"/>
      <c r="C330" s="1"/>
      <c r="D330" s="1"/>
      <c r="E330" s="1"/>
      <c r="F330" s="1"/>
      <c r="G330" s="243"/>
      <c r="H330" s="243"/>
      <c r="I330" s="243"/>
      <c r="J330" s="1"/>
      <c r="K330" s="1"/>
      <c r="L330" s="1"/>
      <c r="M330" s="1"/>
      <c r="N330" s="5"/>
      <c r="O330" s="5"/>
      <c r="P330" s="5"/>
      <c r="Q330" s="5"/>
      <c r="R330" s="1"/>
      <c r="S330" s="1"/>
      <c r="T330" s="6"/>
    </row>
    <row r="331" spans="2:20">
      <c r="B331" s="1"/>
      <c r="C331" s="1"/>
      <c r="D331" s="1"/>
      <c r="E331" s="1"/>
      <c r="F331" s="1"/>
      <c r="G331" s="243"/>
      <c r="H331" s="243"/>
      <c r="I331" s="243"/>
      <c r="J331" s="1"/>
      <c r="K331" s="1"/>
      <c r="L331" s="1"/>
      <c r="M331" s="1"/>
      <c r="N331" s="5"/>
      <c r="O331" s="5"/>
      <c r="P331" s="5"/>
      <c r="Q331" s="5"/>
      <c r="R331" s="1"/>
      <c r="S331" s="1"/>
      <c r="T331" s="6"/>
    </row>
    <row r="332" spans="2:20">
      <c r="B332" s="1"/>
      <c r="C332" s="1"/>
      <c r="D332" s="1"/>
      <c r="E332" s="1"/>
      <c r="F332" s="1"/>
      <c r="G332" s="243"/>
      <c r="H332" s="243"/>
      <c r="I332" s="243"/>
      <c r="J332" s="1"/>
      <c r="K332" s="1"/>
      <c r="L332" s="1"/>
      <c r="M332" s="1"/>
      <c r="N332" s="5"/>
      <c r="O332" s="5"/>
      <c r="P332" s="5"/>
      <c r="Q332" s="5"/>
      <c r="R332" s="1"/>
      <c r="S332" s="1"/>
      <c r="T332" s="6"/>
    </row>
    <row r="333" spans="2:20">
      <c r="B333" s="1"/>
      <c r="C333" s="1"/>
      <c r="D333" s="1"/>
      <c r="E333" s="1"/>
      <c r="F333" s="1"/>
      <c r="G333" s="243"/>
      <c r="H333" s="243"/>
      <c r="I333" s="243"/>
      <c r="J333" s="1"/>
      <c r="K333" s="1"/>
      <c r="L333" s="1"/>
      <c r="M333" s="1"/>
      <c r="N333" s="5"/>
      <c r="O333" s="5"/>
      <c r="P333" s="5"/>
      <c r="Q333" s="5"/>
      <c r="R333" s="1"/>
      <c r="S333" s="1"/>
      <c r="T333" s="6"/>
    </row>
    <row r="334" spans="2:20">
      <c r="B334" s="1"/>
      <c r="C334" s="1"/>
      <c r="D334" s="1"/>
      <c r="E334" s="1"/>
      <c r="F334" s="1"/>
      <c r="G334" s="243"/>
      <c r="H334" s="243"/>
      <c r="I334" s="243"/>
      <c r="J334" s="1"/>
      <c r="K334" s="1"/>
      <c r="L334" s="1"/>
      <c r="M334" s="1"/>
      <c r="N334" s="5"/>
      <c r="O334" s="5"/>
      <c r="P334" s="5"/>
      <c r="Q334" s="5"/>
      <c r="R334" s="1"/>
      <c r="S334" s="1"/>
      <c r="T334" s="6"/>
    </row>
    <row r="335" spans="2:20">
      <c r="B335" s="1"/>
      <c r="C335" s="1"/>
      <c r="D335" s="1"/>
      <c r="E335" s="1"/>
      <c r="F335" s="1"/>
      <c r="G335" s="243"/>
      <c r="H335" s="243"/>
      <c r="I335" s="243"/>
      <c r="J335" s="1"/>
      <c r="K335" s="1"/>
      <c r="L335" s="1"/>
      <c r="M335" s="1"/>
      <c r="N335" s="5"/>
      <c r="O335" s="5"/>
      <c r="P335" s="5"/>
      <c r="Q335" s="5"/>
      <c r="R335" s="1"/>
      <c r="S335" s="1"/>
      <c r="T335" s="6"/>
    </row>
    <row r="336" spans="2:20">
      <c r="B336" s="1"/>
      <c r="C336" s="1"/>
      <c r="D336" s="1"/>
      <c r="E336" s="1"/>
      <c r="F336" s="1"/>
      <c r="G336" s="243"/>
      <c r="H336" s="243"/>
      <c r="I336" s="243"/>
      <c r="J336" s="1"/>
      <c r="K336" s="1"/>
      <c r="L336" s="1"/>
      <c r="M336" s="1"/>
      <c r="N336" s="5"/>
      <c r="O336" s="5"/>
      <c r="P336" s="5"/>
      <c r="Q336" s="5"/>
      <c r="R336" s="1"/>
      <c r="S336" s="1"/>
      <c r="T336" s="6"/>
    </row>
    <row r="337" spans="2:20">
      <c r="B337" s="1"/>
      <c r="C337" s="1"/>
      <c r="D337" s="1"/>
      <c r="E337" s="1"/>
      <c r="F337" s="1"/>
      <c r="G337" s="243"/>
      <c r="H337" s="243"/>
      <c r="I337" s="243"/>
      <c r="J337" s="1"/>
      <c r="K337" s="1"/>
      <c r="L337" s="1"/>
      <c r="M337" s="1"/>
      <c r="N337" s="5"/>
      <c r="O337" s="5"/>
      <c r="P337" s="5"/>
      <c r="Q337" s="5"/>
      <c r="R337" s="1"/>
      <c r="S337" s="1"/>
      <c r="T337" s="6"/>
    </row>
    <row r="338" spans="2:20">
      <c r="B338" s="1"/>
      <c r="C338" s="1"/>
      <c r="D338" s="1"/>
      <c r="E338" s="1"/>
      <c r="F338" s="1"/>
      <c r="G338" s="243"/>
      <c r="H338" s="243"/>
      <c r="I338" s="243"/>
      <c r="J338" s="1"/>
      <c r="K338" s="1"/>
      <c r="L338" s="1"/>
      <c r="M338" s="1"/>
      <c r="N338" s="5"/>
      <c r="O338" s="5"/>
      <c r="P338" s="5"/>
      <c r="Q338" s="5"/>
      <c r="R338" s="1"/>
      <c r="S338" s="1"/>
      <c r="T338" s="6"/>
    </row>
    <row r="339" spans="2:20">
      <c r="B339" s="1"/>
      <c r="C339" s="1"/>
      <c r="D339" s="1"/>
      <c r="E339" s="1"/>
      <c r="F339" s="1"/>
      <c r="G339" s="243"/>
      <c r="H339" s="243"/>
      <c r="I339" s="243"/>
      <c r="J339" s="1"/>
      <c r="K339" s="1"/>
      <c r="L339" s="1"/>
      <c r="M339" s="1"/>
      <c r="N339" s="5"/>
      <c r="O339" s="5"/>
      <c r="P339" s="5"/>
      <c r="Q339" s="5"/>
      <c r="R339" s="1"/>
      <c r="S339" s="1"/>
      <c r="T339" s="6"/>
    </row>
    <row r="340" spans="2:20">
      <c r="B340" s="1"/>
      <c r="C340" s="1"/>
      <c r="D340" s="1"/>
      <c r="E340" s="1"/>
      <c r="F340" s="1"/>
      <c r="G340" s="243"/>
      <c r="H340" s="243"/>
      <c r="I340" s="243"/>
      <c r="J340" s="1"/>
      <c r="K340" s="1"/>
      <c r="L340" s="1"/>
      <c r="M340" s="1"/>
      <c r="N340" s="5"/>
      <c r="O340" s="5"/>
      <c r="P340" s="5"/>
      <c r="Q340" s="5"/>
      <c r="R340" s="1"/>
      <c r="S340" s="1"/>
      <c r="T340" s="6"/>
    </row>
    <row r="341" spans="2:20">
      <c r="B341" s="1"/>
      <c r="C341" s="1"/>
      <c r="D341" s="1"/>
      <c r="E341" s="1"/>
      <c r="F341" s="1"/>
      <c r="G341" s="243"/>
      <c r="H341" s="243"/>
      <c r="I341" s="243"/>
      <c r="J341" s="1"/>
      <c r="K341" s="1"/>
      <c r="L341" s="1"/>
      <c r="M341" s="1"/>
      <c r="N341" s="5"/>
      <c r="O341" s="5"/>
      <c r="P341" s="5"/>
      <c r="Q341" s="5"/>
      <c r="R341" s="1"/>
      <c r="S341" s="1"/>
      <c r="T341" s="6"/>
    </row>
    <row r="342" spans="2:20">
      <c r="B342" s="1"/>
      <c r="C342" s="1"/>
      <c r="D342" s="1"/>
      <c r="E342" s="1"/>
      <c r="F342" s="1"/>
      <c r="G342" s="243"/>
      <c r="H342" s="243"/>
      <c r="I342" s="243"/>
      <c r="J342" s="1"/>
      <c r="K342" s="1"/>
      <c r="L342" s="1"/>
      <c r="M342" s="1"/>
      <c r="N342" s="5"/>
      <c r="O342" s="5"/>
      <c r="P342" s="5"/>
      <c r="Q342" s="5"/>
      <c r="R342" s="1"/>
      <c r="S342" s="1"/>
      <c r="T342" s="6"/>
    </row>
  </sheetData>
  <mergeCells count="15">
    <mergeCell ref="F9:M9"/>
    <mergeCell ref="F10:M10"/>
    <mergeCell ref="F11:M11"/>
    <mergeCell ref="F12:M12"/>
    <mergeCell ref="S2:T2"/>
    <mergeCell ref="F5:M5"/>
    <mergeCell ref="F6:M6"/>
    <mergeCell ref="F7:M7"/>
    <mergeCell ref="F8:M8"/>
    <mergeCell ref="T6:T12"/>
    <mergeCell ref="S17:S30"/>
    <mergeCell ref="T17:T30"/>
    <mergeCell ref="N14:T14"/>
    <mergeCell ref="R15:T15"/>
    <mergeCell ref="R17:R30"/>
  </mergeCells>
  <phoneticPr fontId="19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T323"/>
  <sheetViews>
    <sheetView showGridLines="0" view="pageBreakPreview" zoomScale="85" zoomScaleNormal="85" zoomScaleSheetLayoutView="85" workbookViewId="0">
      <selection activeCell="S2" sqref="S2:T2"/>
    </sheetView>
  </sheetViews>
  <sheetFormatPr defaultColWidth="11.42578125" defaultRowHeight="14.45"/>
  <cols>
    <col min="1" max="1" width="8" style="1" customWidth="1"/>
    <col min="2" max="2" width="1.85546875" style="4" customWidth="1"/>
    <col min="3" max="3" width="8.42578125" style="4" customWidth="1"/>
    <col min="4" max="4" width="4.28515625" style="4" customWidth="1"/>
    <col min="5" max="5" width="48.42578125" style="4" customWidth="1"/>
    <col min="6" max="6" width="6" style="2" customWidth="1"/>
    <col min="7" max="7" width="5.85546875" style="2" customWidth="1"/>
    <col min="8" max="8" width="7" style="2" customWidth="1"/>
    <col min="9" max="9" width="5.140625" style="2" customWidth="1"/>
    <col min="10" max="10" width="6.7109375" style="2" customWidth="1"/>
    <col min="11" max="11" width="5.140625" style="2" customWidth="1"/>
    <col min="12" max="12" width="8.140625" style="2" customWidth="1"/>
    <col min="13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8.7109375" style="2" customWidth="1"/>
    <col min="20" max="20" width="12.7109375" style="2" customWidth="1"/>
    <col min="21" max="21" width="5.42578125" style="1" customWidth="1"/>
    <col min="22" max="16384" width="11.42578125" style="1"/>
  </cols>
  <sheetData>
    <row r="1" spans="1:20" s="113" customFormat="1" ht="51.75" customHeight="1">
      <c r="A1" s="7" t="s">
        <v>70</v>
      </c>
      <c r="B1" s="121" t="s">
        <v>70</v>
      </c>
      <c r="C1" s="121"/>
      <c r="D1" s="121"/>
      <c r="E1" s="121"/>
      <c r="F1" s="116"/>
      <c r="G1" s="116"/>
      <c r="H1" s="116"/>
      <c r="I1" s="116"/>
      <c r="J1" s="116"/>
      <c r="K1" s="116"/>
      <c r="L1" s="116"/>
      <c r="M1" s="116"/>
      <c r="N1" s="114" t="s">
        <v>70</v>
      </c>
      <c r="O1" s="114" t="s">
        <v>70</v>
      </c>
      <c r="P1" s="114" t="s">
        <v>70</v>
      </c>
      <c r="Q1" s="114" t="s">
        <v>70</v>
      </c>
      <c r="R1" s="120" t="s">
        <v>70</v>
      </c>
      <c r="S1" s="114" t="s">
        <v>70</v>
      </c>
      <c r="T1" s="115" t="s">
        <v>70</v>
      </c>
    </row>
    <row r="2" spans="1:20" s="64" customFormat="1" ht="31.15" customHeight="1">
      <c r="A2" s="7" t="s">
        <v>70</v>
      </c>
      <c r="B2" s="63" t="s">
        <v>71</v>
      </c>
      <c r="C2" s="111"/>
      <c r="D2" s="111"/>
      <c r="E2" s="111"/>
      <c r="F2" s="61" t="s">
        <v>72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" t="s">
        <v>167</v>
      </c>
      <c r="S2" s="287" t="s">
        <v>168</v>
      </c>
      <c r="T2" s="287"/>
    </row>
    <row r="3" spans="1:20" ht="15.6">
      <c r="A3" s="7" t="s">
        <v>70</v>
      </c>
      <c r="B3" s="305" t="s">
        <v>169</v>
      </c>
      <c r="C3" s="305"/>
      <c r="D3" s="305"/>
      <c r="E3" s="305"/>
      <c r="F3" s="61" t="s">
        <v>170</v>
      </c>
      <c r="G3" s="110"/>
      <c r="H3" s="110"/>
      <c r="I3" s="110"/>
      <c r="J3" s="110"/>
      <c r="K3" s="110"/>
      <c r="L3" s="110"/>
      <c r="M3" s="110"/>
      <c r="N3" s="107"/>
      <c r="O3" s="107"/>
      <c r="P3" s="107"/>
      <c r="Q3" s="107"/>
      <c r="R3" s="109" t="s">
        <v>77</v>
      </c>
      <c r="S3" s="254" t="s">
        <v>78</v>
      </c>
      <c r="T3" s="107"/>
    </row>
    <row r="4" spans="1:20" s="64" customFormat="1" ht="15.6">
      <c r="A4" s="7" t="s">
        <v>70</v>
      </c>
      <c r="B4" s="65"/>
    </row>
    <row r="5" spans="1:20" s="64" customFormat="1" ht="15.6">
      <c r="A5" s="81" t="s">
        <v>70</v>
      </c>
      <c r="B5" s="93"/>
      <c r="C5" s="92" t="s">
        <v>171</v>
      </c>
      <c r="D5" s="91" t="s">
        <v>80</v>
      </c>
      <c r="E5" s="151"/>
      <c r="F5" s="275" t="s">
        <v>172</v>
      </c>
      <c r="G5" s="275"/>
      <c r="H5" s="275"/>
      <c r="I5" s="275"/>
      <c r="J5" s="275"/>
      <c r="K5" s="275"/>
      <c r="L5" s="275"/>
      <c r="M5" s="275"/>
      <c r="N5" s="132"/>
      <c r="O5" s="132"/>
      <c r="P5" s="132"/>
      <c r="Q5" s="132"/>
      <c r="R5" s="205" t="s">
        <v>82</v>
      </c>
      <c r="S5" s="137" t="s">
        <v>83</v>
      </c>
      <c r="T5" s="145" t="s">
        <v>84</v>
      </c>
    </row>
    <row r="6" spans="1:20" s="64" customFormat="1" ht="15.6">
      <c r="A6" s="7" t="s">
        <v>70</v>
      </c>
      <c r="B6" s="106"/>
      <c r="C6" s="105"/>
      <c r="D6" s="104"/>
      <c r="E6" s="152" t="s">
        <v>85</v>
      </c>
      <c r="F6" s="280" t="s">
        <v>173</v>
      </c>
      <c r="G6" s="280"/>
      <c r="H6" s="280"/>
      <c r="I6" s="280"/>
      <c r="J6" s="280"/>
      <c r="K6" s="280"/>
      <c r="L6" s="280"/>
      <c r="M6" s="280"/>
      <c r="N6" s="84"/>
      <c r="O6" s="84"/>
      <c r="P6" s="84"/>
      <c r="Q6" s="84"/>
      <c r="R6" s="206">
        <v>8</v>
      </c>
      <c r="S6" s="102">
        <f>+G37</f>
        <v>15</v>
      </c>
      <c r="T6" s="282" t="s">
        <v>87</v>
      </c>
    </row>
    <row r="7" spans="1:20" s="64" customFormat="1" ht="15.6">
      <c r="A7" s="81" t="s">
        <v>70</v>
      </c>
      <c r="B7" s="80"/>
      <c r="C7" s="79" t="s">
        <v>174</v>
      </c>
      <c r="D7" s="78" t="s">
        <v>89</v>
      </c>
      <c r="E7" s="156"/>
      <c r="F7" s="279" t="s">
        <v>172</v>
      </c>
      <c r="G7" s="279"/>
      <c r="H7" s="279"/>
      <c r="I7" s="279"/>
      <c r="J7" s="279"/>
      <c r="K7" s="279"/>
      <c r="L7" s="279"/>
      <c r="M7" s="279"/>
      <c r="N7" s="133"/>
      <c r="O7" s="133"/>
      <c r="P7" s="133"/>
      <c r="Q7" s="133"/>
      <c r="R7" s="207" t="s">
        <v>82</v>
      </c>
      <c r="S7" s="75"/>
      <c r="T7" s="283"/>
    </row>
    <row r="8" spans="1:20" s="64" customFormat="1" ht="15.6">
      <c r="A8" s="7" t="s">
        <v>70</v>
      </c>
      <c r="B8" s="99"/>
      <c r="C8" s="98"/>
      <c r="D8" s="97"/>
      <c r="E8" s="153" t="s">
        <v>90</v>
      </c>
      <c r="F8" s="281" t="s">
        <v>175</v>
      </c>
      <c r="G8" s="281"/>
      <c r="H8" s="281"/>
      <c r="I8" s="281"/>
      <c r="J8" s="281"/>
      <c r="K8" s="281"/>
      <c r="L8" s="281"/>
      <c r="M8" s="281"/>
      <c r="N8" s="70"/>
      <c r="O8" s="70"/>
      <c r="P8" s="70"/>
      <c r="Q8" s="70"/>
      <c r="R8" s="208">
        <v>8</v>
      </c>
      <c r="S8" s="70">
        <f>+I37</f>
        <v>15</v>
      </c>
      <c r="T8" s="283"/>
    </row>
    <row r="9" spans="1:20" s="64" customFormat="1" ht="15.6">
      <c r="A9" s="81" t="s">
        <v>70</v>
      </c>
      <c r="B9" s="93"/>
      <c r="C9" s="92" t="s">
        <v>176</v>
      </c>
      <c r="D9" s="91" t="s">
        <v>93</v>
      </c>
      <c r="E9" s="151"/>
      <c r="F9" s="275" t="s">
        <v>81</v>
      </c>
      <c r="G9" s="275"/>
      <c r="H9" s="275"/>
      <c r="I9" s="275"/>
      <c r="J9" s="275"/>
      <c r="K9" s="275"/>
      <c r="L9" s="275"/>
      <c r="M9" s="275"/>
      <c r="N9" s="132"/>
      <c r="O9" s="132"/>
      <c r="P9" s="132"/>
      <c r="Q9" s="132"/>
      <c r="R9" s="205" t="s">
        <v>82</v>
      </c>
      <c r="S9" s="87"/>
      <c r="T9" s="283"/>
    </row>
    <row r="10" spans="1:20" s="66" customFormat="1" ht="31.15">
      <c r="A10" s="7" t="s">
        <v>70</v>
      </c>
      <c r="B10" s="86"/>
      <c r="C10" s="85"/>
      <c r="D10" s="154"/>
      <c r="E10" s="154" t="s">
        <v>177</v>
      </c>
      <c r="F10" s="304" t="s">
        <v>178</v>
      </c>
      <c r="G10" s="304"/>
      <c r="H10" s="304"/>
      <c r="I10" s="304"/>
      <c r="J10" s="304"/>
      <c r="K10" s="304"/>
      <c r="L10" s="304"/>
      <c r="M10" s="304"/>
      <c r="N10" s="84"/>
      <c r="O10" s="84"/>
      <c r="P10" s="84"/>
      <c r="Q10" s="84"/>
      <c r="R10" s="209">
        <v>8</v>
      </c>
      <c r="S10" s="82">
        <f>+K37</f>
        <v>15</v>
      </c>
      <c r="T10" s="283"/>
    </row>
    <row r="11" spans="1:20" s="64" customFormat="1" ht="15.6">
      <c r="A11" s="81" t="s">
        <v>70</v>
      </c>
      <c r="B11" s="80"/>
      <c r="C11" s="79" t="s">
        <v>179</v>
      </c>
      <c r="D11" s="78" t="s">
        <v>180</v>
      </c>
      <c r="E11" s="156"/>
      <c r="F11" s="279" t="s">
        <v>81</v>
      </c>
      <c r="G11" s="279"/>
      <c r="H11" s="279"/>
      <c r="I11" s="279"/>
      <c r="J11" s="279"/>
      <c r="K11" s="279"/>
      <c r="L11" s="279"/>
      <c r="M11" s="279"/>
      <c r="N11" s="133"/>
      <c r="O11" s="133"/>
      <c r="P11" s="133"/>
      <c r="Q11" s="133"/>
      <c r="R11" s="207" t="s">
        <v>82</v>
      </c>
      <c r="S11" s="75"/>
      <c r="T11" s="283"/>
    </row>
    <row r="12" spans="1:20" s="66" customFormat="1" ht="15.6">
      <c r="A12" s="7" t="s">
        <v>70</v>
      </c>
      <c r="B12" s="72"/>
      <c r="C12" s="71"/>
      <c r="D12" s="153"/>
      <c r="E12" s="153" t="s">
        <v>181</v>
      </c>
      <c r="F12" s="281" t="s">
        <v>182</v>
      </c>
      <c r="G12" s="281"/>
      <c r="H12" s="281"/>
      <c r="I12" s="281"/>
      <c r="J12" s="281"/>
      <c r="K12" s="281"/>
      <c r="L12" s="281"/>
      <c r="M12" s="281"/>
      <c r="N12" s="70"/>
      <c r="O12" s="70"/>
      <c r="P12" s="70"/>
      <c r="Q12" s="70"/>
      <c r="R12" s="210">
        <v>6</v>
      </c>
      <c r="S12" s="68">
        <f>+M37</f>
        <v>15</v>
      </c>
      <c r="T12" s="284"/>
    </row>
    <row r="13" spans="1:20" s="64" customFormat="1" ht="15.6">
      <c r="A13" s="7" t="s">
        <v>70</v>
      </c>
      <c r="B13" s="65"/>
    </row>
    <row r="14" spans="1:20" ht="15.6">
      <c r="A14" s="7" t="s">
        <v>70</v>
      </c>
      <c r="B14" s="211" t="s">
        <v>71</v>
      </c>
      <c r="C14" s="212"/>
      <c r="D14" s="212"/>
      <c r="E14" s="212"/>
      <c r="F14" s="213"/>
      <c r="G14" s="213"/>
      <c r="H14" s="213"/>
      <c r="I14" s="213"/>
      <c r="J14" s="213"/>
      <c r="K14" s="213"/>
      <c r="L14" s="213"/>
      <c r="M14" s="213"/>
      <c r="N14" s="306" t="s">
        <v>96</v>
      </c>
      <c r="O14" s="307"/>
      <c r="P14" s="307"/>
      <c r="Q14" s="307"/>
      <c r="R14" s="307"/>
      <c r="S14" s="307"/>
      <c r="T14" s="308"/>
    </row>
    <row r="15" spans="1:20" ht="15.6">
      <c r="A15" s="7" t="s">
        <v>70</v>
      </c>
      <c r="B15" s="309" t="s">
        <v>183</v>
      </c>
      <c r="C15" s="310"/>
      <c r="D15" s="310"/>
      <c r="E15" s="310"/>
      <c r="F15" s="60"/>
      <c r="G15" s="60"/>
      <c r="H15" s="60"/>
      <c r="I15" s="60"/>
      <c r="J15" s="60"/>
      <c r="K15" s="60"/>
      <c r="L15" s="60"/>
      <c r="M15" s="60"/>
      <c r="N15" s="59" t="s">
        <v>98</v>
      </c>
      <c r="O15" s="58"/>
      <c r="P15" s="58"/>
      <c r="Q15" s="57"/>
      <c r="R15" s="297" t="s">
        <v>99</v>
      </c>
      <c r="S15" s="298"/>
      <c r="T15" s="299"/>
    </row>
    <row r="16" spans="1:20" s="6" customFormat="1" ht="20.45">
      <c r="A16" s="7" t="s">
        <v>70</v>
      </c>
      <c r="B16" s="56" t="s">
        <v>100</v>
      </c>
      <c r="C16" s="55"/>
      <c r="D16" s="55"/>
      <c r="E16" s="54"/>
      <c r="F16" s="51" t="s">
        <v>171</v>
      </c>
      <c r="G16" s="50" t="s">
        <v>101</v>
      </c>
      <c r="H16" s="51" t="s">
        <v>174</v>
      </c>
      <c r="I16" s="50" t="s">
        <v>101</v>
      </c>
      <c r="J16" s="51" t="s">
        <v>176</v>
      </c>
      <c r="K16" s="50" t="s">
        <v>101</v>
      </c>
      <c r="L16" s="51" t="s">
        <v>179</v>
      </c>
      <c r="M16" s="50" t="s">
        <v>101</v>
      </c>
      <c r="N16" s="49" t="s">
        <v>102</v>
      </c>
      <c r="O16" s="49" t="s">
        <v>103</v>
      </c>
      <c r="P16" s="49" t="s">
        <v>104</v>
      </c>
      <c r="Q16" s="48" t="s">
        <v>105</v>
      </c>
      <c r="R16" s="43" t="s">
        <v>106</v>
      </c>
      <c r="S16" s="42" t="s">
        <v>107</v>
      </c>
      <c r="T16" s="41" t="s">
        <v>108</v>
      </c>
    </row>
    <row r="17" spans="1:20" s="4" customFormat="1">
      <c r="A17" s="7" t="s">
        <v>70</v>
      </c>
      <c r="B17" s="37"/>
      <c r="C17" s="36" t="s">
        <v>109</v>
      </c>
      <c r="D17" s="35"/>
      <c r="F17" s="31"/>
      <c r="G17" s="29"/>
      <c r="H17" s="30"/>
      <c r="I17" s="29"/>
      <c r="J17" s="30"/>
      <c r="K17" s="29"/>
      <c r="L17" s="30"/>
      <c r="M17" s="29"/>
      <c r="N17" s="134"/>
      <c r="O17" s="28"/>
      <c r="P17" s="28"/>
      <c r="Q17" s="27"/>
      <c r="R17" s="288" t="s">
        <v>110</v>
      </c>
      <c r="S17" s="291" t="s">
        <v>111</v>
      </c>
      <c r="T17" s="294">
        <v>1</v>
      </c>
    </row>
    <row r="18" spans="1:20" s="4" customFormat="1" ht="43.15">
      <c r="A18" s="7" t="s">
        <v>70</v>
      </c>
      <c r="B18" s="37"/>
      <c r="C18" s="35" t="s">
        <v>184</v>
      </c>
      <c r="D18" s="40"/>
      <c r="E18" s="39" t="s">
        <v>185</v>
      </c>
      <c r="F18" s="31" t="s">
        <v>113</v>
      </c>
      <c r="G18" s="29">
        <v>4</v>
      </c>
      <c r="H18" s="30"/>
      <c r="I18" s="29"/>
      <c r="J18" s="30"/>
      <c r="K18" s="29"/>
      <c r="L18" s="30" t="s">
        <v>113</v>
      </c>
      <c r="M18" s="29">
        <v>4</v>
      </c>
      <c r="N18" s="138"/>
      <c r="O18" s="139"/>
      <c r="P18" s="139">
        <v>40</v>
      </c>
      <c r="Q18" s="140"/>
      <c r="R18" s="289"/>
      <c r="S18" s="300"/>
      <c r="T18" s="295"/>
    </row>
    <row r="19" spans="1:20" s="4" customFormat="1" ht="28.9">
      <c r="A19" s="7" t="s">
        <v>70</v>
      </c>
      <c r="B19" s="37"/>
      <c r="C19" s="35" t="s">
        <v>186</v>
      </c>
      <c r="D19" s="40"/>
      <c r="E19" s="39" t="s">
        <v>187</v>
      </c>
      <c r="F19" s="31"/>
      <c r="G19" s="29"/>
      <c r="H19" s="30" t="s">
        <v>113</v>
      </c>
      <c r="I19" s="29">
        <v>4</v>
      </c>
      <c r="J19" s="30" t="s">
        <v>113</v>
      </c>
      <c r="K19" s="29">
        <v>4</v>
      </c>
      <c r="L19" s="30"/>
      <c r="M19" s="29"/>
      <c r="N19" s="138"/>
      <c r="O19" s="139"/>
      <c r="P19" s="139">
        <v>40</v>
      </c>
      <c r="Q19" s="140"/>
      <c r="R19" s="289"/>
      <c r="S19" s="300"/>
      <c r="T19" s="295"/>
    </row>
    <row r="20" spans="1:20" s="4" customFormat="1">
      <c r="A20" s="7" t="s">
        <v>70</v>
      </c>
      <c r="B20" s="37"/>
      <c r="C20" s="35"/>
      <c r="D20" s="40"/>
      <c r="E20" s="39" t="s">
        <v>115</v>
      </c>
      <c r="F20" s="31"/>
      <c r="G20" s="29"/>
      <c r="H20" s="30"/>
      <c r="I20" s="29"/>
      <c r="J20" s="30"/>
      <c r="K20" s="29"/>
      <c r="L20" s="30"/>
      <c r="M20" s="29"/>
      <c r="N20" s="138"/>
      <c r="O20" s="139"/>
      <c r="P20" s="139"/>
      <c r="Q20" s="140"/>
      <c r="R20" s="289"/>
      <c r="S20" s="300"/>
      <c r="T20" s="295"/>
    </row>
    <row r="21" spans="1:20" s="4" customFormat="1">
      <c r="A21" s="7" t="s">
        <v>70</v>
      </c>
      <c r="B21" s="37"/>
      <c r="C21" s="36" t="s">
        <v>116</v>
      </c>
      <c r="D21" s="35"/>
      <c r="E21" s="34"/>
      <c r="F21" s="25"/>
      <c r="G21" s="146"/>
      <c r="H21" s="147"/>
      <c r="I21" s="146"/>
      <c r="J21" s="147"/>
      <c r="K21" s="146"/>
      <c r="L21" s="147"/>
      <c r="M21" s="146"/>
      <c r="N21" s="138"/>
      <c r="O21" s="139"/>
      <c r="P21" s="139"/>
      <c r="Q21" s="140"/>
      <c r="R21" s="289"/>
      <c r="S21" s="300"/>
      <c r="T21" s="295"/>
    </row>
    <row r="22" spans="1:20" s="4" customFormat="1">
      <c r="A22" s="7"/>
      <c r="B22" s="22"/>
      <c r="C22" s="21" t="s">
        <v>188</v>
      </c>
      <c r="D22" s="21"/>
      <c r="E22" s="21" t="s">
        <v>118</v>
      </c>
      <c r="F22" s="31" t="s">
        <v>113</v>
      </c>
      <c r="G22" s="29">
        <v>0.5</v>
      </c>
      <c r="H22" s="30" t="s">
        <v>113</v>
      </c>
      <c r="I22" s="29">
        <v>0.5</v>
      </c>
      <c r="J22" s="30" t="s">
        <v>113</v>
      </c>
      <c r="K22" s="29">
        <v>0.5</v>
      </c>
      <c r="L22" s="30" t="s">
        <v>113</v>
      </c>
      <c r="M22" s="29">
        <v>0.5</v>
      </c>
      <c r="N22" s="138"/>
      <c r="O22" s="139">
        <v>8</v>
      </c>
      <c r="P22" s="139">
        <v>14</v>
      </c>
      <c r="Q22" s="140"/>
      <c r="R22" s="289"/>
      <c r="S22" s="300"/>
      <c r="T22" s="295"/>
    </row>
    <row r="23" spans="1:20" s="4" customFormat="1">
      <c r="A23" s="7"/>
      <c r="B23" s="22"/>
      <c r="C23" s="21" t="s">
        <v>189</v>
      </c>
      <c r="D23" s="21"/>
      <c r="E23" s="155" t="s">
        <v>120</v>
      </c>
      <c r="F23" s="31" t="s">
        <v>113</v>
      </c>
      <c r="G23" s="29">
        <v>0.5</v>
      </c>
      <c r="H23" s="30" t="s">
        <v>113</v>
      </c>
      <c r="I23" s="29">
        <v>0.5</v>
      </c>
      <c r="J23" s="30" t="s">
        <v>113</v>
      </c>
      <c r="K23" s="29">
        <v>0.5</v>
      </c>
      <c r="L23" s="30" t="s">
        <v>113</v>
      </c>
      <c r="M23" s="29">
        <v>0.5</v>
      </c>
      <c r="N23" s="138"/>
      <c r="O23" s="139">
        <v>8</v>
      </c>
      <c r="P23" s="139">
        <v>14</v>
      </c>
      <c r="Q23" s="140"/>
      <c r="R23" s="289"/>
      <c r="S23" s="300"/>
      <c r="T23" s="295"/>
    </row>
    <row r="24" spans="1:20" s="4" customFormat="1" ht="43.15">
      <c r="A24" s="7"/>
      <c r="B24" s="22"/>
      <c r="C24" s="21" t="s">
        <v>190</v>
      </c>
      <c r="D24" s="21"/>
      <c r="E24" s="155" t="s">
        <v>191</v>
      </c>
      <c r="F24" s="31" t="s">
        <v>113</v>
      </c>
      <c r="G24" s="29">
        <v>0.5</v>
      </c>
      <c r="H24" s="30" t="s">
        <v>113</v>
      </c>
      <c r="I24" s="29">
        <v>0.5</v>
      </c>
      <c r="J24" s="30" t="s">
        <v>113</v>
      </c>
      <c r="K24" s="29">
        <v>0.5</v>
      </c>
      <c r="L24" s="30" t="s">
        <v>113</v>
      </c>
      <c r="M24" s="29">
        <v>0.5</v>
      </c>
      <c r="N24" s="138"/>
      <c r="O24" s="139">
        <v>14</v>
      </c>
      <c r="P24" s="139"/>
      <c r="Q24" s="140"/>
      <c r="R24" s="289"/>
      <c r="S24" s="300"/>
      <c r="T24" s="295"/>
    </row>
    <row r="25" spans="1:20" s="4" customFormat="1">
      <c r="A25" s="7"/>
      <c r="B25" s="22"/>
      <c r="C25" s="21" t="s">
        <v>192</v>
      </c>
      <c r="D25" s="21"/>
      <c r="E25" s="155" t="s">
        <v>124</v>
      </c>
      <c r="F25" s="31" t="s">
        <v>113</v>
      </c>
      <c r="G25" s="29">
        <v>1.5</v>
      </c>
      <c r="H25" s="30" t="s">
        <v>113</v>
      </c>
      <c r="I25" s="29">
        <v>1.5</v>
      </c>
      <c r="J25" s="30" t="s">
        <v>113</v>
      </c>
      <c r="K25" s="29">
        <v>1.5</v>
      </c>
      <c r="L25" s="30" t="s">
        <v>113</v>
      </c>
      <c r="M25" s="29">
        <v>1.5</v>
      </c>
      <c r="N25" s="138">
        <v>18</v>
      </c>
      <c r="O25" s="139">
        <v>30</v>
      </c>
      <c r="P25" s="139"/>
      <c r="Q25" s="140"/>
      <c r="R25" s="289"/>
      <c r="S25" s="300"/>
      <c r="T25" s="295"/>
    </row>
    <row r="26" spans="1:20" s="4" customFormat="1">
      <c r="A26" s="7"/>
      <c r="B26" s="22"/>
      <c r="C26" s="21" t="s">
        <v>193</v>
      </c>
      <c r="D26" s="21"/>
      <c r="E26" s="155" t="s">
        <v>126</v>
      </c>
      <c r="F26" s="31" t="s">
        <v>113</v>
      </c>
      <c r="G26" s="29">
        <v>0.25</v>
      </c>
      <c r="H26" s="30" t="s">
        <v>113</v>
      </c>
      <c r="I26" s="29">
        <v>0.5</v>
      </c>
      <c r="J26" s="30" t="s">
        <v>113</v>
      </c>
      <c r="K26" s="29">
        <v>0.5</v>
      </c>
      <c r="L26" s="30"/>
      <c r="M26" s="29"/>
      <c r="N26" s="138"/>
      <c r="O26" s="139">
        <v>11</v>
      </c>
      <c r="P26" s="139"/>
      <c r="Q26" s="140"/>
      <c r="R26" s="289"/>
      <c r="S26" s="300"/>
      <c r="T26" s="295"/>
    </row>
    <row r="27" spans="1:20" s="4" customFormat="1">
      <c r="A27" s="7"/>
      <c r="B27" s="22"/>
      <c r="C27" s="21" t="s">
        <v>194</v>
      </c>
      <c r="D27" s="21"/>
      <c r="E27" s="155" t="s">
        <v>195</v>
      </c>
      <c r="F27" s="31" t="s">
        <v>113</v>
      </c>
      <c r="G27" s="29">
        <v>1</v>
      </c>
      <c r="H27" s="30" t="s">
        <v>113</v>
      </c>
      <c r="I27" s="29">
        <v>0.5</v>
      </c>
      <c r="J27" s="30" t="s">
        <v>113</v>
      </c>
      <c r="K27" s="29">
        <v>0.5</v>
      </c>
      <c r="L27" s="30" t="s">
        <v>113</v>
      </c>
      <c r="M27" s="29">
        <v>1</v>
      </c>
      <c r="N27" s="138">
        <v>2</v>
      </c>
      <c r="O27" s="139">
        <v>4</v>
      </c>
      <c r="P27" s="139">
        <v>12</v>
      </c>
      <c r="Q27" s="140"/>
      <c r="R27" s="289"/>
      <c r="S27" s="300"/>
      <c r="T27" s="295"/>
    </row>
    <row r="28" spans="1:20" s="4" customFormat="1">
      <c r="A28" s="7"/>
      <c r="B28" s="22"/>
      <c r="C28" s="21" t="s">
        <v>196</v>
      </c>
      <c r="D28" s="21"/>
      <c r="E28" s="155" t="s">
        <v>197</v>
      </c>
      <c r="F28" s="31" t="s">
        <v>113</v>
      </c>
      <c r="G28" s="29">
        <v>2</v>
      </c>
      <c r="H28" s="30" t="s">
        <v>113</v>
      </c>
      <c r="I28" s="29">
        <v>2</v>
      </c>
      <c r="J28" s="30" t="s">
        <v>113</v>
      </c>
      <c r="K28" s="29">
        <v>2</v>
      </c>
      <c r="L28" s="30" t="s">
        <v>113</v>
      </c>
      <c r="M28" s="29">
        <v>0.5</v>
      </c>
      <c r="N28" s="138">
        <v>5</v>
      </c>
      <c r="O28" s="139">
        <v>5</v>
      </c>
      <c r="P28" s="139">
        <v>20</v>
      </c>
      <c r="Q28" s="140"/>
      <c r="R28" s="289"/>
      <c r="S28" s="300"/>
      <c r="T28" s="295"/>
    </row>
    <row r="29" spans="1:20" s="4" customFormat="1">
      <c r="A29" s="7"/>
      <c r="B29" s="22"/>
      <c r="C29" s="21" t="s">
        <v>198</v>
      </c>
      <c r="D29" s="21"/>
      <c r="E29" s="155" t="s">
        <v>134</v>
      </c>
      <c r="F29" s="31" t="s">
        <v>113</v>
      </c>
      <c r="G29" s="29">
        <v>1</v>
      </c>
      <c r="H29" s="30" t="s">
        <v>113</v>
      </c>
      <c r="I29" s="29">
        <v>1</v>
      </c>
      <c r="J29" s="30" t="s">
        <v>113</v>
      </c>
      <c r="K29" s="29">
        <v>1</v>
      </c>
      <c r="L29" s="30" t="s">
        <v>113</v>
      </c>
      <c r="M29" s="29">
        <v>2</v>
      </c>
      <c r="N29" s="138">
        <v>8</v>
      </c>
      <c r="O29" s="139">
        <v>8</v>
      </c>
      <c r="P29" s="139">
        <v>15</v>
      </c>
      <c r="Q29" s="140"/>
      <c r="R29" s="289"/>
      <c r="S29" s="300"/>
      <c r="T29" s="295"/>
    </row>
    <row r="30" spans="1:20" s="4" customFormat="1">
      <c r="A30" s="7"/>
      <c r="B30" s="22"/>
      <c r="C30" s="21" t="s">
        <v>199</v>
      </c>
      <c r="D30" s="21"/>
      <c r="E30" s="155" t="s">
        <v>136</v>
      </c>
      <c r="F30" s="31" t="s">
        <v>113</v>
      </c>
      <c r="G30" s="29">
        <v>0.5</v>
      </c>
      <c r="H30" s="30" t="s">
        <v>113</v>
      </c>
      <c r="I30" s="29">
        <v>0.5</v>
      </c>
      <c r="J30" s="30" t="s">
        <v>113</v>
      </c>
      <c r="K30" s="29">
        <v>0.5</v>
      </c>
      <c r="L30" s="30" t="s">
        <v>113</v>
      </c>
      <c r="M30" s="29">
        <v>0.5</v>
      </c>
      <c r="N30" s="138">
        <v>8</v>
      </c>
      <c r="O30" s="139">
        <v>8</v>
      </c>
      <c r="P30" s="139">
        <v>12</v>
      </c>
      <c r="Q30" s="140"/>
      <c r="R30" s="289"/>
      <c r="S30" s="300"/>
      <c r="T30" s="295"/>
    </row>
    <row r="31" spans="1:20" s="4" customFormat="1">
      <c r="A31" s="7"/>
      <c r="B31" s="22"/>
      <c r="C31" s="21" t="s">
        <v>200</v>
      </c>
      <c r="D31" s="21"/>
      <c r="E31" s="155" t="s">
        <v>201</v>
      </c>
      <c r="F31" s="31" t="s">
        <v>113</v>
      </c>
      <c r="G31" s="29">
        <v>0.25</v>
      </c>
      <c r="H31" s="30" t="s">
        <v>113</v>
      </c>
      <c r="I31" s="29">
        <v>0.5</v>
      </c>
      <c r="J31" s="30"/>
      <c r="K31" s="29"/>
      <c r="L31" s="30"/>
      <c r="M31" s="29"/>
      <c r="N31" s="138"/>
      <c r="O31" s="139">
        <v>10</v>
      </c>
      <c r="P31" s="139"/>
      <c r="Q31" s="140"/>
      <c r="R31" s="289"/>
      <c r="S31" s="300"/>
      <c r="T31" s="295"/>
    </row>
    <row r="32" spans="1:20" s="4" customFormat="1">
      <c r="A32" s="7"/>
      <c r="B32" s="22"/>
      <c r="C32" s="21" t="s">
        <v>202</v>
      </c>
      <c r="D32" s="21"/>
      <c r="E32" s="216" t="s">
        <v>203</v>
      </c>
      <c r="F32" s="31"/>
      <c r="G32" s="29"/>
      <c r="H32" s="30"/>
      <c r="I32" s="29"/>
      <c r="J32" s="30" t="s">
        <v>113</v>
      </c>
      <c r="K32" s="29">
        <v>0.5</v>
      </c>
      <c r="L32" s="30"/>
      <c r="M32" s="29"/>
      <c r="N32" s="138"/>
      <c r="O32" s="139">
        <v>6</v>
      </c>
      <c r="P32" s="139"/>
      <c r="Q32" s="140"/>
      <c r="R32" s="289"/>
      <c r="S32" s="300"/>
      <c r="T32" s="295"/>
    </row>
    <row r="33" spans="1:20" s="4" customFormat="1">
      <c r="A33" s="7"/>
      <c r="B33" s="22"/>
      <c r="C33" s="21" t="s">
        <v>204</v>
      </c>
      <c r="D33" s="21"/>
      <c r="E33" s="155" t="s">
        <v>205</v>
      </c>
      <c r="F33" s="31" t="s">
        <v>113</v>
      </c>
      <c r="G33" s="29">
        <v>0.5</v>
      </c>
      <c r="H33" s="30" t="s">
        <v>113</v>
      </c>
      <c r="I33" s="29">
        <v>0.5</v>
      </c>
      <c r="J33" s="30" t="str">
        <f t="shared" ref="J33:K33" si="0">J32</f>
        <v>x</v>
      </c>
      <c r="K33" s="29">
        <f t="shared" si="0"/>
        <v>0.5</v>
      </c>
      <c r="L33" s="30"/>
      <c r="M33" s="29"/>
      <c r="N33" s="138">
        <v>3</v>
      </c>
      <c r="O33" s="139">
        <v>3</v>
      </c>
      <c r="P33" s="139">
        <v>9</v>
      </c>
      <c r="Q33" s="140"/>
      <c r="R33" s="289"/>
      <c r="S33" s="300"/>
      <c r="T33" s="295"/>
    </row>
    <row r="34" spans="1:20" s="4" customFormat="1" ht="28.9">
      <c r="A34" s="7"/>
      <c r="B34" s="22"/>
      <c r="C34" s="21" t="s">
        <v>206</v>
      </c>
      <c r="D34" s="21"/>
      <c r="E34" s="155" t="s">
        <v>207</v>
      </c>
      <c r="F34" s="31" t="s">
        <v>113</v>
      </c>
      <c r="G34" s="29">
        <v>0.5</v>
      </c>
      <c r="H34" s="30" t="s">
        <v>113</v>
      </c>
      <c r="I34" s="29">
        <v>0.5</v>
      </c>
      <c r="J34" s="30" t="s">
        <v>113</v>
      </c>
      <c r="K34" s="29">
        <v>0.5</v>
      </c>
      <c r="L34" s="30"/>
      <c r="M34" s="29"/>
      <c r="N34" s="138"/>
      <c r="O34" s="139">
        <v>10</v>
      </c>
      <c r="P34" s="139"/>
      <c r="Q34" s="140"/>
      <c r="R34" s="289"/>
      <c r="S34" s="300"/>
      <c r="T34" s="295"/>
    </row>
    <row r="35" spans="1:20" s="4" customFormat="1">
      <c r="A35" s="7"/>
      <c r="B35" s="22"/>
      <c r="C35" s="21" t="s">
        <v>208</v>
      </c>
      <c r="D35" s="21"/>
      <c r="E35" s="155" t="s">
        <v>209</v>
      </c>
      <c r="F35" s="31" t="s">
        <v>113</v>
      </c>
      <c r="G35" s="29">
        <v>1</v>
      </c>
      <c r="H35" s="30" t="s">
        <v>113</v>
      </c>
      <c r="I35" s="29">
        <v>1</v>
      </c>
      <c r="J35" s="30" t="s">
        <v>113</v>
      </c>
      <c r="K35" s="29">
        <v>1</v>
      </c>
      <c r="L35" s="30" t="s">
        <v>113</v>
      </c>
      <c r="M35" s="29">
        <v>2</v>
      </c>
      <c r="N35" s="138"/>
      <c r="O35" s="139">
        <v>1</v>
      </c>
      <c r="P35" s="139">
        <v>8</v>
      </c>
      <c r="Q35" s="140"/>
      <c r="R35" s="289"/>
      <c r="S35" s="300"/>
      <c r="T35" s="295"/>
    </row>
    <row r="36" spans="1:20" s="4" customFormat="1">
      <c r="A36" s="7"/>
      <c r="B36" s="131"/>
      <c r="C36" s="130" t="s">
        <v>210</v>
      </c>
      <c r="D36" s="130"/>
      <c r="E36" s="130" t="s">
        <v>211</v>
      </c>
      <c r="F36" s="127" t="s">
        <v>113</v>
      </c>
      <c r="G36" s="125">
        <v>1</v>
      </c>
      <c r="H36" s="126" t="s">
        <v>113</v>
      </c>
      <c r="I36" s="125">
        <v>1</v>
      </c>
      <c r="J36" s="126" t="s">
        <v>113</v>
      </c>
      <c r="K36" s="125">
        <v>1</v>
      </c>
      <c r="L36" s="126" t="s">
        <v>113</v>
      </c>
      <c r="M36" s="125">
        <v>2</v>
      </c>
      <c r="N36" s="142">
        <v>6</v>
      </c>
      <c r="O36" s="143">
        <v>6</v>
      </c>
      <c r="P36" s="143">
        <v>23</v>
      </c>
      <c r="Q36" s="140"/>
      <c r="R36" s="290"/>
      <c r="S36" s="301"/>
      <c r="T36" s="296"/>
    </row>
    <row r="37" spans="1:20" s="6" customFormat="1">
      <c r="A37" s="7" t="s">
        <v>70</v>
      </c>
      <c r="B37" s="1"/>
      <c r="C37" s="1"/>
      <c r="D37" s="1"/>
      <c r="E37" s="9" t="s">
        <v>139</v>
      </c>
      <c r="F37" s="9"/>
      <c r="G37" s="10">
        <f>SUM(G17:G36)</f>
        <v>15</v>
      </c>
      <c r="H37" s="10"/>
      <c r="I37" s="10">
        <f>SUM(I17:I36)</f>
        <v>15</v>
      </c>
      <c r="J37" s="10"/>
      <c r="K37" s="10">
        <f>SUM(K17:K36)</f>
        <v>15</v>
      </c>
      <c r="L37" s="10"/>
      <c r="M37" s="10">
        <f>SUM(M17:M36)</f>
        <v>15</v>
      </c>
      <c r="N37" s="148">
        <f>SUM(N18:N36)</f>
        <v>50</v>
      </c>
      <c r="O37" s="148">
        <f>SUM(O18:O36)</f>
        <v>132</v>
      </c>
      <c r="P37" s="148">
        <f>SUM(P18:P36)</f>
        <v>207</v>
      </c>
      <c r="Q37" s="148">
        <f>SUM(Q18:Q36)</f>
        <v>0</v>
      </c>
      <c r="R37" s="150" t="s">
        <v>140</v>
      </c>
      <c r="S37" s="1"/>
      <c r="T37" s="214"/>
    </row>
    <row r="38" spans="1:2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1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R323" s="1"/>
      <c r="S323" s="1"/>
      <c r="T323" s="6"/>
    </row>
  </sheetData>
  <mergeCells count="17">
    <mergeCell ref="S2:T2"/>
    <mergeCell ref="B3:E3"/>
    <mergeCell ref="N14:T14"/>
    <mergeCell ref="B15:E15"/>
    <mergeCell ref="R15:T15"/>
    <mergeCell ref="R17:R36"/>
    <mergeCell ref="S17:S36"/>
    <mergeCell ref="T17:T36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T315"/>
  <sheetViews>
    <sheetView showGridLines="0" view="pageBreakPreview" zoomScale="85" zoomScaleNormal="85" zoomScaleSheetLayoutView="85" workbookViewId="0">
      <selection activeCell="S3" sqref="S3"/>
    </sheetView>
  </sheetViews>
  <sheetFormatPr defaultColWidth="11.42578125" defaultRowHeight="14.45"/>
  <cols>
    <col min="1" max="1" width="9.7109375" style="1" customWidth="1"/>
    <col min="2" max="2" width="1.85546875" style="4" customWidth="1"/>
    <col min="3" max="3" width="8.42578125" style="4" customWidth="1"/>
    <col min="4" max="4" width="4.28515625" style="4" customWidth="1"/>
    <col min="5" max="5" width="46.85546875" style="4" customWidth="1"/>
    <col min="6" max="6" width="6.7109375" style="2" customWidth="1"/>
    <col min="7" max="7" width="5.140625" style="2" customWidth="1"/>
    <col min="8" max="8" width="8.140625" style="2" customWidth="1"/>
    <col min="9" max="9" width="5.140625" style="2" customWidth="1"/>
    <col min="10" max="10" width="7.28515625" style="2" customWidth="1"/>
    <col min="11" max="11" width="5.140625" style="2" customWidth="1"/>
    <col min="12" max="12" width="6.42578125" style="2" customWidth="1"/>
    <col min="13" max="13" width="6.8554687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11" style="2" customWidth="1"/>
    <col min="20" max="20" width="12.7109375" style="2" customWidth="1"/>
    <col min="21" max="21" width="5" style="1" customWidth="1"/>
    <col min="22" max="16384" width="11.42578125" style="1"/>
  </cols>
  <sheetData>
    <row r="1" spans="1:20" s="113" customFormat="1" ht="93" customHeight="1">
      <c r="A1" s="7" t="s">
        <v>70</v>
      </c>
      <c r="B1" s="121" t="s">
        <v>70</v>
      </c>
      <c r="C1" s="121"/>
      <c r="D1" s="121"/>
      <c r="E1" s="121"/>
      <c r="F1" s="116"/>
      <c r="G1" s="116"/>
      <c r="H1" s="116"/>
      <c r="I1" s="116"/>
      <c r="J1" s="116"/>
      <c r="K1" s="116"/>
      <c r="L1" s="116"/>
      <c r="M1" s="116"/>
      <c r="N1" s="114" t="s">
        <v>70</v>
      </c>
      <c r="O1" s="114" t="s">
        <v>70</v>
      </c>
      <c r="P1" s="114" t="s">
        <v>70</v>
      </c>
      <c r="Q1" s="114" t="s">
        <v>70</v>
      </c>
      <c r="R1" s="120" t="s">
        <v>70</v>
      </c>
      <c r="S1" s="114" t="s">
        <v>70</v>
      </c>
      <c r="T1" s="115" t="s">
        <v>70</v>
      </c>
    </row>
    <row r="2" spans="1:20" s="64" customFormat="1" ht="34.15" customHeight="1">
      <c r="A2" s="7" t="s">
        <v>70</v>
      </c>
      <c r="B2" s="63" t="s">
        <v>71</v>
      </c>
      <c r="C2" s="111"/>
      <c r="D2" s="111"/>
      <c r="E2" s="111"/>
      <c r="F2" s="61" t="s">
        <v>72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" t="s">
        <v>73</v>
      </c>
      <c r="S2" s="287" t="s">
        <v>168</v>
      </c>
      <c r="T2" s="287"/>
    </row>
    <row r="3" spans="1:20" ht="33.75" customHeight="1">
      <c r="A3" s="7" t="s">
        <v>70</v>
      </c>
      <c r="B3" s="305" t="s">
        <v>212</v>
      </c>
      <c r="C3" s="305"/>
      <c r="D3" s="305"/>
      <c r="E3" s="305"/>
      <c r="F3" s="61" t="s">
        <v>170</v>
      </c>
      <c r="G3" s="110"/>
      <c r="H3" s="110"/>
      <c r="I3" s="110"/>
      <c r="J3" s="110"/>
      <c r="K3" s="110"/>
      <c r="L3" s="110"/>
      <c r="M3" s="110"/>
      <c r="N3" s="107"/>
      <c r="O3" s="107"/>
      <c r="P3" s="107"/>
      <c r="Q3" s="107"/>
      <c r="R3" s="109" t="s">
        <v>77</v>
      </c>
      <c r="S3" s="254" t="s">
        <v>78</v>
      </c>
      <c r="T3" s="107"/>
    </row>
    <row r="4" spans="1:20" s="64" customFormat="1" ht="3" customHeight="1">
      <c r="A4" s="7" t="s">
        <v>70</v>
      </c>
      <c r="B4" s="65"/>
    </row>
    <row r="5" spans="1:20" s="64" customFormat="1" ht="13.35" customHeight="1">
      <c r="A5" s="81" t="s">
        <v>70</v>
      </c>
      <c r="B5" s="93"/>
      <c r="C5" s="92" t="s">
        <v>213</v>
      </c>
      <c r="D5" s="91" t="s">
        <v>80</v>
      </c>
      <c r="E5" s="151"/>
      <c r="F5" s="275" t="s">
        <v>172</v>
      </c>
      <c r="G5" s="275"/>
      <c r="H5" s="275"/>
      <c r="I5" s="275"/>
      <c r="J5" s="275"/>
      <c r="K5" s="275"/>
      <c r="L5" s="275"/>
      <c r="M5" s="275"/>
      <c r="N5" s="132"/>
      <c r="O5" s="132"/>
      <c r="P5" s="132"/>
      <c r="Q5" s="132"/>
      <c r="R5" s="205" t="s">
        <v>82</v>
      </c>
      <c r="S5" s="137" t="s">
        <v>83</v>
      </c>
      <c r="T5" s="145" t="s">
        <v>84</v>
      </c>
    </row>
    <row r="6" spans="1:20" s="64" customFormat="1" ht="31.35" customHeight="1">
      <c r="A6" s="7" t="s">
        <v>70</v>
      </c>
      <c r="B6" s="106"/>
      <c r="C6" s="105"/>
      <c r="D6" s="104"/>
      <c r="E6" s="152" t="s">
        <v>85</v>
      </c>
      <c r="F6" s="280" t="s">
        <v>173</v>
      </c>
      <c r="G6" s="280"/>
      <c r="H6" s="280"/>
      <c r="I6" s="280"/>
      <c r="J6" s="280"/>
      <c r="K6" s="280"/>
      <c r="L6" s="280"/>
      <c r="M6" s="280"/>
      <c r="N6" s="84"/>
      <c r="O6" s="84"/>
      <c r="P6" s="84"/>
      <c r="Q6" s="84"/>
      <c r="R6" s="206">
        <v>7</v>
      </c>
      <c r="S6" s="102">
        <f>+G29</f>
        <v>15</v>
      </c>
      <c r="T6" s="282" t="s">
        <v>87</v>
      </c>
    </row>
    <row r="7" spans="1:20" s="64" customFormat="1" ht="13.35" customHeight="1">
      <c r="A7" s="81" t="s">
        <v>70</v>
      </c>
      <c r="B7" s="80"/>
      <c r="C7" s="79" t="s">
        <v>214</v>
      </c>
      <c r="D7" s="78" t="s">
        <v>89</v>
      </c>
      <c r="E7" s="156"/>
      <c r="F7" s="279" t="s">
        <v>172</v>
      </c>
      <c r="G7" s="279"/>
      <c r="H7" s="279"/>
      <c r="I7" s="279"/>
      <c r="J7" s="279"/>
      <c r="K7" s="279"/>
      <c r="L7" s="279"/>
      <c r="M7" s="279"/>
      <c r="N7" s="133"/>
      <c r="O7" s="133"/>
      <c r="P7" s="133"/>
      <c r="Q7" s="133"/>
      <c r="R7" s="207" t="s">
        <v>82</v>
      </c>
      <c r="S7" s="75"/>
      <c r="T7" s="283"/>
    </row>
    <row r="8" spans="1:20" s="64" customFormat="1" ht="52.35" customHeight="1">
      <c r="A8" s="7" t="s">
        <v>70</v>
      </c>
      <c r="B8" s="99"/>
      <c r="C8" s="98"/>
      <c r="D8" s="97"/>
      <c r="E8" s="153" t="s">
        <v>90</v>
      </c>
      <c r="F8" s="281" t="s">
        <v>175</v>
      </c>
      <c r="G8" s="281"/>
      <c r="H8" s="281"/>
      <c r="I8" s="281"/>
      <c r="J8" s="281"/>
      <c r="K8" s="281"/>
      <c r="L8" s="281"/>
      <c r="M8" s="281"/>
      <c r="N8" s="70"/>
      <c r="O8" s="70"/>
      <c r="P8" s="70"/>
      <c r="Q8" s="70"/>
      <c r="R8" s="208">
        <v>7</v>
      </c>
      <c r="S8" s="70">
        <f>+I29</f>
        <v>15</v>
      </c>
      <c r="T8" s="283"/>
    </row>
    <row r="9" spans="1:20" s="64" customFormat="1" ht="13.35" customHeight="1">
      <c r="A9" s="81" t="s">
        <v>70</v>
      </c>
      <c r="B9" s="93"/>
      <c r="C9" s="92" t="s">
        <v>215</v>
      </c>
      <c r="D9" s="91" t="s">
        <v>93</v>
      </c>
      <c r="E9" s="151"/>
      <c r="F9" s="275" t="s">
        <v>81</v>
      </c>
      <c r="G9" s="275"/>
      <c r="H9" s="275"/>
      <c r="I9" s="275"/>
      <c r="J9" s="275"/>
      <c r="K9" s="275"/>
      <c r="L9" s="275"/>
      <c r="M9" s="275"/>
      <c r="N9" s="132"/>
      <c r="O9" s="132"/>
      <c r="P9" s="132"/>
      <c r="Q9" s="132"/>
      <c r="R9" s="205" t="s">
        <v>82</v>
      </c>
      <c r="S9" s="87"/>
      <c r="T9" s="283"/>
    </row>
    <row r="10" spans="1:20" s="66" customFormat="1" ht="55.35" customHeight="1">
      <c r="A10" s="7" t="s">
        <v>70</v>
      </c>
      <c r="B10" s="86"/>
      <c r="C10" s="85"/>
      <c r="D10" s="154"/>
      <c r="E10" s="154" t="s">
        <v>177</v>
      </c>
      <c r="F10" s="304" t="s">
        <v>178</v>
      </c>
      <c r="G10" s="304"/>
      <c r="H10" s="304"/>
      <c r="I10" s="304"/>
      <c r="J10" s="304"/>
      <c r="K10" s="304"/>
      <c r="L10" s="304"/>
      <c r="M10" s="304"/>
      <c r="N10" s="84"/>
      <c r="O10" s="84"/>
      <c r="P10" s="84"/>
      <c r="Q10" s="84"/>
      <c r="R10" s="209">
        <v>8</v>
      </c>
      <c r="S10" s="82">
        <f>+K29</f>
        <v>15</v>
      </c>
      <c r="T10" s="283"/>
    </row>
    <row r="11" spans="1:20" s="64" customFormat="1" ht="13.35" customHeight="1">
      <c r="A11" s="81" t="s">
        <v>70</v>
      </c>
      <c r="B11" s="80"/>
      <c r="C11" s="79" t="s">
        <v>216</v>
      </c>
      <c r="D11" s="78" t="s">
        <v>180</v>
      </c>
      <c r="E11" s="156"/>
      <c r="F11" s="279" t="s">
        <v>81</v>
      </c>
      <c r="G11" s="279"/>
      <c r="H11" s="279"/>
      <c r="I11" s="279"/>
      <c r="J11" s="279"/>
      <c r="K11" s="279"/>
      <c r="L11" s="279"/>
      <c r="M11" s="279"/>
      <c r="N11" s="133"/>
      <c r="O11" s="133"/>
      <c r="P11" s="133"/>
      <c r="Q11" s="133"/>
      <c r="R11" s="207" t="s">
        <v>82</v>
      </c>
      <c r="S11" s="75"/>
      <c r="T11" s="283"/>
    </row>
    <row r="12" spans="1:20" s="66" customFormat="1" ht="59.45" customHeight="1">
      <c r="A12" s="7" t="s">
        <v>70</v>
      </c>
      <c r="B12" s="72"/>
      <c r="C12" s="71"/>
      <c r="D12" s="153"/>
      <c r="E12" s="153" t="s">
        <v>181</v>
      </c>
      <c r="F12" s="281" t="s">
        <v>182</v>
      </c>
      <c r="G12" s="281"/>
      <c r="H12" s="281"/>
      <c r="I12" s="281"/>
      <c r="J12" s="281"/>
      <c r="K12" s="281"/>
      <c r="L12" s="281"/>
      <c r="M12" s="281"/>
      <c r="N12" s="70"/>
      <c r="O12" s="70"/>
      <c r="P12" s="70"/>
      <c r="Q12" s="70"/>
      <c r="R12" s="210">
        <v>8</v>
      </c>
      <c r="S12" s="68">
        <f>+M29</f>
        <v>15</v>
      </c>
      <c r="T12" s="284"/>
    </row>
    <row r="13" spans="1:20" s="64" customFormat="1" ht="6" customHeight="1">
      <c r="A13" s="7" t="s">
        <v>70</v>
      </c>
      <c r="B13" s="65"/>
    </row>
    <row r="14" spans="1:20" ht="15.6">
      <c r="A14" s="7" t="s">
        <v>70</v>
      </c>
      <c r="B14" s="211" t="s">
        <v>71</v>
      </c>
      <c r="C14" s="212"/>
      <c r="D14" s="212"/>
      <c r="E14" s="212"/>
      <c r="F14" s="213"/>
      <c r="G14" s="213"/>
      <c r="H14" s="213"/>
      <c r="I14" s="213"/>
      <c r="J14" s="213"/>
      <c r="K14" s="213"/>
      <c r="L14" s="213"/>
      <c r="M14" s="213"/>
      <c r="N14" s="306" t="s">
        <v>96</v>
      </c>
      <c r="O14" s="307"/>
      <c r="P14" s="307"/>
      <c r="Q14" s="307"/>
      <c r="R14" s="307"/>
      <c r="S14" s="307"/>
      <c r="T14" s="308"/>
    </row>
    <row r="15" spans="1:20" ht="15.6">
      <c r="A15" s="7" t="s">
        <v>70</v>
      </c>
      <c r="B15" s="305" t="s">
        <v>217</v>
      </c>
      <c r="C15" s="305"/>
      <c r="D15" s="305"/>
      <c r="E15" s="305"/>
      <c r="F15" s="60"/>
      <c r="G15" s="60"/>
      <c r="H15" s="60"/>
      <c r="I15" s="60"/>
      <c r="J15" s="60"/>
      <c r="K15" s="60"/>
      <c r="L15" s="60"/>
      <c r="M15" s="60"/>
      <c r="N15" s="59" t="s">
        <v>98</v>
      </c>
      <c r="O15" s="58"/>
      <c r="P15" s="58"/>
      <c r="Q15" s="57"/>
      <c r="R15" s="297" t="s">
        <v>99</v>
      </c>
      <c r="S15" s="298"/>
      <c r="T15" s="299"/>
    </row>
    <row r="16" spans="1:20" s="6" customFormat="1" ht="22.5" customHeight="1">
      <c r="A16" s="7" t="s">
        <v>70</v>
      </c>
      <c r="B16" s="56" t="s">
        <v>100</v>
      </c>
      <c r="C16" s="55"/>
      <c r="D16" s="55"/>
      <c r="E16" s="54"/>
      <c r="F16" s="51" t="s">
        <v>213</v>
      </c>
      <c r="G16" s="50" t="s">
        <v>101</v>
      </c>
      <c r="H16" s="51" t="s">
        <v>214</v>
      </c>
      <c r="I16" s="50" t="s">
        <v>101</v>
      </c>
      <c r="J16" s="51" t="s">
        <v>215</v>
      </c>
      <c r="K16" s="50" t="s">
        <v>101</v>
      </c>
      <c r="L16" s="51" t="s">
        <v>216</v>
      </c>
      <c r="M16" s="50" t="s">
        <v>101</v>
      </c>
      <c r="N16" s="49" t="s">
        <v>102</v>
      </c>
      <c r="O16" s="49" t="s">
        <v>103</v>
      </c>
      <c r="P16" s="49" t="s">
        <v>104</v>
      </c>
      <c r="Q16" s="48" t="s">
        <v>105</v>
      </c>
      <c r="R16" s="43" t="s">
        <v>106</v>
      </c>
      <c r="S16" s="42" t="s">
        <v>107</v>
      </c>
      <c r="T16" s="41" t="s">
        <v>108</v>
      </c>
    </row>
    <row r="17" spans="1:20" s="4" customFormat="1" ht="15.6" customHeight="1">
      <c r="A17" s="7" t="s">
        <v>70</v>
      </c>
      <c r="B17" s="37"/>
      <c r="C17" s="36" t="s">
        <v>109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217"/>
      <c r="O17" s="218"/>
      <c r="P17" s="218"/>
      <c r="Q17" s="219"/>
      <c r="R17" s="288" t="s">
        <v>110</v>
      </c>
      <c r="S17" s="291" t="s">
        <v>111</v>
      </c>
      <c r="T17" s="294">
        <v>1</v>
      </c>
    </row>
    <row r="18" spans="1:20" s="4" customFormat="1" ht="43.15">
      <c r="A18" s="7" t="s">
        <v>70</v>
      </c>
      <c r="B18" s="37"/>
      <c r="C18" s="35" t="s">
        <v>218</v>
      </c>
      <c r="D18" s="40"/>
      <c r="E18" s="164" t="s">
        <v>219</v>
      </c>
      <c r="F18" s="31" t="s">
        <v>113</v>
      </c>
      <c r="G18" s="29">
        <v>4</v>
      </c>
      <c r="H18" s="30" t="s">
        <v>113</v>
      </c>
      <c r="I18" s="29">
        <v>4</v>
      </c>
      <c r="J18" s="30" t="s">
        <v>113</v>
      </c>
      <c r="K18" s="29">
        <v>4</v>
      </c>
      <c r="L18" s="30" t="s">
        <v>113</v>
      </c>
      <c r="M18" s="29">
        <v>4</v>
      </c>
      <c r="N18" s="138"/>
      <c r="O18" s="139"/>
      <c r="P18" s="139">
        <v>70</v>
      </c>
      <c r="Q18" s="140"/>
      <c r="R18" s="289"/>
      <c r="S18" s="300"/>
      <c r="T18" s="295"/>
    </row>
    <row r="19" spans="1:20" s="4" customFormat="1">
      <c r="A19" s="7" t="s">
        <v>70</v>
      </c>
      <c r="B19" s="37"/>
      <c r="C19" s="35"/>
      <c r="D19" s="40"/>
      <c r="E19" s="38" t="s">
        <v>115</v>
      </c>
      <c r="F19" s="31"/>
      <c r="G19" s="29"/>
      <c r="H19" s="30"/>
      <c r="I19" s="29"/>
      <c r="J19" s="30"/>
      <c r="K19" s="29"/>
      <c r="L19" s="30"/>
      <c r="M19" s="29"/>
      <c r="N19" s="138"/>
      <c r="O19" s="139"/>
      <c r="P19" s="139"/>
      <c r="Q19" s="140"/>
      <c r="R19" s="289"/>
      <c r="S19" s="300"/>
      <c r="T19" s="295"/>
    </row>
    <row r="20" spans="1:20" s="4" customFormat="1">
      <c r="A20" s="7" t="s">
        <v>70</v>
      </c>
      <c r="B20" s="37"/>
      <c r="C20" s="35"/>
      <c r="D20" s="40"/>
      <c r="E20" s="35" t="s">
        <v>220</v>
      </c>
      <c r="F20" s="31" t="s">
        <v>113</v>
      </c>
      <c r="G20" s="29">
        <v>4</v>
      </c>
      <c r="H20" s="30" t="s">
        <v>113</v>
      </c>
      <c r="I20" s="29">
        <v>4</v>
      </c>
      <c r="J20" s="30" t="s">
        <v>113</v>
      </c>
      <c r="K20" s="29">
        <v>4</v>
      </c>
      <c r="L20" s="30" t="s">
        <v>113</v>
      </c>
      <c r="M20" s="29">
        <v>4</v>
      </c>
      <c r="N20" s="138"/>
      <c r="O20" s="139"/>
      <c r="P20" s="139"/>
      <c r="Q20" s="140"/>
      <c r="R20" s="289"/>
      <c r="S20" s="300"/>
      <c r="T20" s="295"/>
    </row>
    <row r="21" spans="1:20" s="4" customFormat="1">
      <c r="A21" s="7" t="s">
        <v>70</v>
      </c>
      <c r="B21" s="37"/>
      <c r="C21" s="36" t="s">
        <v>116</v>
      </c>
      <c r="D21" s="35"/>
      <c r="E21" s="21"/>
      <c r="F21" s="25"/>
      <c r="G21" s="146"/>
      <c r="H21" s="147"/>
      <c r="I21" s="146"/>
      <c r="J21" s="147"/>
      <c r="K21" s="146"/>
      <c r="L21" s="147"/>
      <c r="M21" s="146"/>
      <c r="N21" s="134"/>
      <c r="O21" s="28"/>
      <c r="P21" s="28"/>
      <c r="Q21" s="27"/>
      <c r="R21" s="289"/>
      <c r="S21" s="300"/>
      <c r="T21" s="295"/>
    </row>
    <row r="22" spans="1:20" s="4" customFormat="1">
      <c r="A22" s="7"/>
      <c r="B22" s="22"/>
      <c r="C22" s="21" t="s">
        <v>221</v>
      </c>
      <c r="D22" s="21"/>
      <c r="E22" s="21" t="s">
        <v>118</v>
      </c>
      <c r="F22" s="18" t="s">
        <v>113</v>
      </c>
      <c r="G22" s="29">
        <v>0.5</v>
      </c>
      <c r="H22" s="30" t="s">
        <v>113</v>
      </c>
      <c r="I22" s="29">
        <v>0.5</v>
      </c>
      <c r="J22" s="30" t="s">
        <v>113</v>
      </c>
      <c r="K22" s="29">
        <v>0.5</v>
      </c>
      <c r="L22" s="30" t="s">
        <v>113</v>
      </c>
      <c r="M22" s="29">
        <v>0.5</v>
      </c>
      <c r="N22" s="138"/>
      <c r="O22" s="139">
        <v>4</v>
      </c>
      <c r="P22" s="139">
        <v>8</v>
      </c>
      <c r="Q22" s="139"/>
      <c r="R22" s="289"/>
      <c r="S22" s="300"/>
      <c r="T22" s="295"/>
    </row>
    <row r="23" spans="1:20" s="4" customFormat="1">
      <c r="A23" s="7"/>
      <c r="B23" s="22"/>
      <c r="C23" s="21" t="s">
        <v>222</v>
      </c>
      <c r="D23" s="21"/>
      <c r="E23" s="21" t="s">
        <v>120</v>
      </c>
      <c r="F23" s="18" t="s">
        <v>113</v>
      </c>
      <c r="G23" s="29">
        <v>0.5</v>
      </c>
      <c r="H23" s="30" t="s">
        <v>113</v>
      </c>
      <c r="I23" s="29">
        <v>0.5</v>
      </c>
      <c r="J23" s="30" t="s">
        <v>113</v>
      </c>
      <c r="K23" s="29">
        <v>0.5</v>
      </c>
      <c r="L23" s="30" t="s">
        <v>113</v>
      </c>
      <c r="M23" s="29">
        <v>0.5</v>
      </c>
      <c r="N23" s="138"/>
      <c r="O23" s="139">
        <v>4</v>
      </c>
      <c r="P23" s="139">
        <v>8</v>
      </c>
      <c r="Q23" s="139"/>
      <c r="R23" s="289"/>
      <c r="S23" s="300"/>
      <c r="T23" s="295"/>
    </row>
    <row r="24" spans="1:20" s="4" customFormat="1" ht="43.15">
      <c r="A24" s="7"/>
      <c r="B24" s="22"/>
      <c r="C24" s="21" t="s">
        <v>223</v>
      </c>
      <c r="D24" s="21"/>
      <c r="E24" s="155" t="s">
        <v>224</v>
      </c>
      <c r="F24" s="18" t="s">
        <v>113</v>
      </c>
      <c r="G24" s="29">
        <v>1</v>
      </c>
      <c r="H24" s="30" t="s">
        <v>113</v>
      </c>
      <c r="I24" s="29">
        <v>1</v>
      </c>
      <c r="J24" s="30" t="s">
        <v>113</v>
      </c>
      <c r="K24" s="29">
        <v>1</v>
      </c>
      <c r="L24" s="30" t="s">
        <v>113</v>
      </c>
      <c r="M24" s="29">
        <v>1</v>
      </c>
      <c r="N24" s="138"/>
      <c r="O24" s="139">
        <v>12</v>
      </c>
      <c r="P24" s="139"/>
      <c r="Q24" s="139"/>
      <c r="R24" s="289"/>
      <c r="S24" s="300"/>
      <c r="T24" s="295"/>
    </row>
    <row r="25" spans="1:20" s="4" customFormat="1">
      <c r="A25" s="7"/>
      <c r="B25" s="22"/>
      <c r="C25" s="21" t="s">
        <v>225</v>
      </c>
      <c r="D25" s="21"/>
      <c r="E25" s="21" t="s">
        <v>124</v>
      </c>
      <c r="F25" s="18" t="s">
        <v>113</v>
      </c>
      <c r="G25" s="16">
        <v>1.5</v>
      </c>
      <c r="H25" s="30" t="s">
        <v>113</v>
      </c>
      <c r="I25" s="16">
        <v>1.5</v>
      </c>
      <c r="J25" s="30" t="s">
        <v>113</v>
      </c>
      <c r="K25" s="16">
        <v>1.5</v>
      </c>
      <c r="L25" s="30" t="s">
        <v>113</v>
      </c>
      <c r="M25" s="16">
        <v>1.5</v>
      </c>
      <c r="N25" s="138">
        <v>12</v>
      </c>
      <c r="O25" s="139">
        <v>15</v>
      </c>
      <c r="P25" s="139"/>
      <c r="Q25" s="139"/>
      <c r="R25" s="289"/>
      <c r="S25" s="300"/>
      <c r="T25" s="295"/>
    </row>
    <row r="26" spans="1:20" s="4" customFormat="1">
      <c r="A26" s="7"/>
      <c r="B26" s="22"/>
      <c r="C26" s="21" t="s">
        <v>226</v>
      </c>
      <c r="D26" s="21"/>
      <c r="E26" s="21" t="s">
        <v>126</v>
      </c>
      <c r="F26" s="18" t="s">
        <v>113</v>
      </c>
      <c r="G26" s="29">
        <v>0.5</v>
      </c>
      <c r="H26" s="30" t="s">
        <v>113</v>
      </c>
      <c r="I26" s="29">
        <v>0.5</v>
      </c>
      <c r="J26" s="30" t="s">
        <v>113</v>
      </c>
      <c r="K26" s="29">
        <v>0.5</v>
      </c>
      <c r="L26" s="30" t="s">
        <v>113</v>
      </c>
      <c r="M26" s="29">
        <v>0.5</v>
      </c>
      <c r="N26" s="138"/>
      <c r="O26" s="139">
        <v>9</v>
      </c>
      <c r="P26" s="139"/>
      <c r="Q26" s="139"/>
      <c r="R26" s="289"/>
      <c r="S26" s="300"/>
      <c r="T26" s="295"/>
    </row>
    <row r="27" spans="1:20" s="4" customFormat="1">
      <c r="A27" s="7"/>
      <c r="B27" s="22"/>
      <c r="C27" s="21" t="s">
        <v>227</v>
      </c>
      <c r="D27" s="21"/>
      <c r="E27" s="21" t="s">
        <v>195</v>
      </c>
      <c r="F27" s="18" t="s">
        <v>113</v>
      </c>
      <c r="G27" s="16">
        <v>1</v>
      </c>
      <c r="H27" s="30" t="s">
        <v>113</v>
      </c>
      <c r="I27" s="16">
        <v>1</v>
      </c>
      <c r="J27" s="30" t="s">
        <v>113</v>
      </c>
      <c r="K27" s="16">
        <v>1</v>
      </c>
      <c r="L27" s="30" t="s">
        <v>113</v>
      </c>
      <c r="M27" s="16">
        <v>1</v>
      </c>
      <c r="N27" s="138">
        <v>3</v>
      </c>
      <c r="O27" s="139">
        <v>2</v>
      </c>
      <c r="P27" s="139">
        <v>12</v>
      </c>
      <c r="Q27" s="139"/>
      <c r="R27" s="289"/>
      <c r="S27" s="300"/>
      <c r="T27" s="295"/>
    </row>
    <row r="28" spans="1:20" s="4" customFormat="1">
      <c r="A28" s="7"/>
      <c r="B28" s="131"/>
      <c r="C28" s="130" t="s">
        <v>228</v>
      </c>
      <c r="D28" s="130"/>
      <c r="E28" s="130" t="s">
        <v>229</v>
      </c>
      <c r="F28" s="127" t="s">
        <v>113</v>
      </c>
      <c r="G28" s="125">
        <v>2</v>
      </c>
      <c r="H28" s="126" t="s">
        <v>113</v>
      </c>
      <c r="I28" s="125">
        <v>2</v>
      </c>
      <c r="J28" s="126" t="s">
        <v>113</v>
      </c>
      <c r="K28" s="125">
        <v>2</v>
      </c>
      <c r="L28" s="126" t="s">
        <v>113</v>
      </c>
      <c r="M28" s="125">
        <v>2</v>
      </c>
      <c r="N28" s="142">
        <v>7</v>
      </c>
      <c r="O28" s="143">
        <v>13</v>
      </c>
      <c r="P28" s="143">
        <v>45</v>
      </c>
      <c r="Q28" s="144"/>
      <c r="R28" s="290"/>
      <c r="S28" s="301"/>
      <c r="T28" s="296"/>
    </row>
    <row r="29" spans="1:20" s="6" customFormat="1" ht="22.5" customHeight="1">
      <c r="A29" s="7" t="s">
        <v>70</v>
      </c>
      <c r="B29" s="1"/>
      <c r="C29" s="1"/>
      <c r="D29" s="1"/>
      <c r="E29" s="9" t="s">
        <v>139</v>
      </c>
      <c r="F29" s="9"/>
      <c r="G29" s="10">
        <f>SUM(G17:G28)</f>
        <v>15</v>
      </c>
      <c r="H29" s="10"/>
      <c r="I29" s="10">
        <f>SUM(I17:I28)</f>
        <v>15</v>
      </c>
      <c r="J29" s="10"/>
      <c r="K29" s="10">
        <f>SUM(K17:K28)</f>
        <v>15</v>
      </c>
      <c r="L29" s="10"/>
      <c r="M29" s="10">
        <f>SUM(M17:M28)</f>
        <v>15</v>
      </c>
      <c r="N29" s="148">
        <f>SUM(N18:N28)</f>
        <v>22</v>
      </c>
      <c r="O29" s="148">
        <f>SUM(O18:O28)</f>
        <v>59</v>
      </c>
      <c r="P29" s="148">
        <f>SUM(P18:P28)</f>
        <v>143</v>
      </c>
      <c r="Q29" s="148">
        <f>SUM(Q18:Q28)</f>
        <v>0</v>
      </c>
      <c r="R29" s="150" t="s">
        <v>140</v>
      </c>
      <c r="S29" s="1"/>
      <c r="T29" s="214"/>
    </row>
    <row r="30" spans="1:20" s="4" customFormat="1">
      <c r="A30" s="7" t="s">
        <v>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"/>
      <c r="O30" s="5"/>
      <c r="P30" s="5"/>
      <c r="Q30" s="5"/>
      <c r="R30" s="1"/>
      <c r="S30" s="1"/>
      <c r="T30" s="6"/>
    </row>
    <row r="31" spans="1:20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5"/>
      <c r="O31" s="5"/>
      <c r="P31" s="5"/>
      <c r="Q31" s="5"/>
      <c r="R31" s="1"/>
      <c r="S31" s="1"/>
      <c r="T31" s="6"/>
    </row>
    <row r="32" spans="1:20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5"/>
      <c r="O32" s="5"/>
      <c r="P32" s="5"/>
      <c r="Q32" s="5"/>
      <c r="R32" s="1"/>
      <c r="S32" s="1"/>
      <c r="T32" s="6"/>
    </row>
    <row r="33" spans="2:20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5"/>
      <c r="O33" s="5"/>
      <c r="P33" s="5"/>
      <c r="Q33" s="5"/>
      <c r="R33" s="1"/>
      <c r="S33" s="1"/>
      <c r="T33" s="6"/>
    </row>
    <row r="34" spans="2:20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6"/>
    </row>
    <row r="35" spans="2:20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</row>
    <row r="36" spans="2:20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2:20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2:20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2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2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2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2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2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2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2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2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2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2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S314" s="1"/>
      <c r="T314" s="6"/>
    </row>
    <row r="315" spans="2:20">
      <c r="B315" s="1"/>
      <c r="C315" s="1"/>
      <c r="D315" s="1"/>
      <c r="E315" s="1"/>
      <c r="S315" s="1"/>
      <c r="T315" s="6"/>
    </row>
  </sheetData>
  <mergeCells count="17">
    <mergeCell ref="S2:T2"/>
    <mergeCell ref="B3:E3"/>
    <mergeCell ref="N14:T14"/>
    <mergeCell ref="B15:E15"/>
    <mergeCell ref="R15:T15"/>
    <mergeCell ref="R17:R28"/>
    <mergeCell ref="S17:S28"/>
    <mergeCell ref="T17:T28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T341"/>
  <sheetViews>
    <sheetView showGridLines="0" view="pageBreakPreview" zoomScale="85" zoomScaleNormal="85" zoomScaleSheetLayoutView="85" workbookViewId="0">
      <selection activeCell="S2" sqref="S2:T2"/>
    </sheetView>
  </sheetViews>
  <sheetFormatPr defaultColWidth="11.42578125" defaultRowHeight="14.45"/>
  <cols>
    <col min="1" max="1" width="11.140625" style="1" customWidth="1"/>
    <col min="2" max="2" width="1.85546875" style="4" customWidth="1"/>
    <col min="3" max="3" width="8.42578125" style="4" customWidth="1"/>
    <col min="4" max="4" width="4.28515625" style="4" customWidth="1"/>
    <col min="5" max="5" width="46.85546875" style="4" customWidth="1"/>
    <col min="6" max="6" width="6.7109375" style="2" customWidth="1"/>
    <col min="7" max="7" width="5.140625" style="2" customWidth="1"/>
    <col min="8" max="8" width="8.140625" style="2" customWidth="1"/>
    <col min="9" max="9" width="5.140625" style="2" customWidth="1"/>
    <col min="10" max="10" width="7.28515625" style="2" customWidth="1"/>
    <col min="11" max="11" width="5.140625" style="2" customWidth="1"/>
    <col min="12" max="12" width="6.42578125" style="2" customWidth="1"/>
    <col min="13" max="13" width="6.8554687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8.7109375" style="2" customWidth="1"/>
    <col min="20" max="20" width="12.7109375" style="2" customWidth="1"/>
    <col min="21" max="21" width="3.140625" style="1" customWidth="1"/>
    <col min="22" max="16384" width="11.42578125" style="1"/>
  </cols>
  <sheetData>
    <row r="1" spans="1:20" s="113" customFormat="1" ht="104.25" customHeight="1">
      <c r="A1" s="7" t="s">
        <v>70</v>
      </c>
      <c r="B1" s="121" t="s">
        <v>70</v>
      </c>
      <c r="C1" s="121"/>
      <c r="D1" s="121"/>
      <c r="E1" s="121"/>
      <c r="F1" s="116"/>
      <c r="G1" s="116"/>
      <c r="H1" s="116"/>
      <c r="I1" s="116"/>
      <c r="J1" s="116"/>
      <c r="K1" s="116"/>
      <c r="L1" s="116"/>
      <c r="M1" s="116"/>
      <c r="N1" s="114" t="s">
        <v>70</v>
      </c>
      <c r="O1" s="114" t="s">
        <v>70</v>
      </c>
      <c r="P1" s="114" t="s">
        <v>70</v>
      </c>
      <c r="Q1" s="114" t="s">
        <v>70</v>
      </c>
      <c r="R1" s="120" t="s">
        <v>70</v>
      </c>
      <c r="S1" s="114" t="s">
        <v>70</v>
      </c>
      <c r="T1" s="115" t="s">
        <v>70</v>
      </c>
    </row>
    <row r="2" spans="1:20" s="64" customFormat="1" ht="31.9" customHeight="1">
      <c r="A2" s="7" t="s">
        <v>70</v>
      </c>
      <c r="B2" s="63" t="s">
        <v>71</v>
      </c>
      <c r="C2" s="111"/>
      <c r="D2" s="111"/>
      <c r="E2" s="111"/>
      <c r="F2" s="61" t="s">
        <v>72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" t="s">
        <v>73</v>
      </c>
      <c r="S2" s="287" t="s">
        <v>230</v>
      </c>
      <c r="T2" s="287"/>
    </row>
    <row r="3" spans="1:20" ht="31.5" customHeight="1">
      <c r="A3" s="7" t="s">
        <v>70</v>
      </c>
      <c r="B3" s="305" t="s">
        <v>231</v>
      </c>
      <c r="C3" s="305"/>
      <c r="D3" s="305"/>
      <c r="E3" s="305"/>
      <c r="F3" s="61" t="s">
        <v>232</v>
      </c>
      <c r="G3" s="110"/>
      <c r="H3" s="110"/>
      <c r="I3" s="110"/>
      <c r="J3" s="110"/>
      <c r="K3" s="110"/>
      <c r="L3" s="110"/>
      <c r="M3" s="110"/>
      <c r="N3" s="107"/>
      <c r="O3" s="107"/>
      <c r="P3" s="107"/>
      <c r="Q3" s="107"/>
      <c r="R3" s="109" t="s">
        <v>77</v>
      </c>
      <c r="S3" s="254" t="s">
        <v>78</v>
      </c>
      <c r="T3" s="107"/>
    </row>
    <row r="4" spans="1:20" s="64" customFormat="1" ht="3" customHeight="1">
      <c r="A4" s="7" t="s">
        <v>70</v>
      </c>
      <c r="B4" s="65"/>
    </row>
    <row r="5" spans="1:20" s="64" customFormat="1" ht="13.35" customHeight="1">
      <c r="A5" s="81" t="s">
        <v>70</v>
      </c>
      <c r="B5" s="93"/>
      <c r="C5" s="92" t="s">
        <v>213</v>
      </c>
      <c r="D5" s="91" t="s">
        <v>80</v>
      </c>
      <c r="E5" s="151"/>
      <c r="F5" s="275" t="s">
        <v>172</v>
      </c>
      <c r="G5" s="275"/>
      <c r="H5" s="275"/>
      <c r="I5" s="275"/>
      <c r="J5" s="275"/>
      <c r="K5" s="275"/>
      <c r="L5" s="275"/>
      <c r="M5" s="275"/>
      <c r="N5" s="132"/>
      <c r="O5" s="132"/>
      <c r="P5" s="132"/>
      <c r="Q5" s="132"/>
      <c r="R5" s="205" t="s">
        <v>82</v>
      </c>
      <c r="S5" s="137" t="s">
        <v>83</v>
      </c>
      <c r="T5" s="145" t="s">
        <v>84</v>
      </c>
    </row>
    <row r="6" spans="1:20" s="64" customFormat="1" ht="31.35" customHeight="1">
      <c r="A6" s="7" t="s">
        <v>70</v>
      </c>
      <c r="B6" s="106"/>
      <c r="C6" s="105"/>
      <c r="D6" s="104"/>
      <c r="E6" s="152" t="s">
        <v>85</v>
      </c>
      <c r="F6" s="280" t="s">
        <v>173</v>
      </c>
      <c r="G6" s="280"/>
      <c r="H6" s="280"/>
      <c r="I6" s="280"/>
      <c r="J6" s="280"/>
      <c r="K6" s="280"/>
      <c r="L6" s="280"/>
      <c r="M6" s="280"/>
      <c r="N6" s="84"/>
      <c r="O6" s="84"/>
      <c r="P6" s="84"/>
      <c r="Q6" s="84"/>
      <c r="R6" s="206">
        <v>8</v>
      </c>
      <c r="S6" s="102">
        <f>+G31</f>
        <v>15</v>
      </c>
      <c r="T6" s="282" t="s">
        <v>87</v>
      </c>
    </row>
    <row r="7" spans="1:20" s="64" customFormat="1" ht="13.35" customHeight="1">
      <c r="A7" s="81" t="s">
        <v>70</v>
      </c>
      <c r="B7" s="80"/>
      <c r="C7" s="79" t="s">
        <v>214</v>
      </c>
      <c r="D7" s="78" t="s">
        <v>89</v>
      </c>
      <c r="E7" s="156"/>
      <c r="F7" s="279" t="s">
        <v>172</v>
      </c>
      <c r="G7" s="279"/>
      <c r="H7" s="279"/>
      <c r="I7" s="279"/>
      <c r="J7" s="279"/>
      <c r="K7" s="279"/>
      <c r="L7" s="279"/>
      <c r="M7" s="279"/>
      <c r="N7" s="133"/>
      <c r="O7" s="133"/>
      <c r="P7" s="133"/>
      <c r="Q7" s="133"/>
      <c r="R7" s="207" t="s">
        <v>82</v>
      </c>
      <c r="S7" s="75"/>
      <c r="T7" s="283"/>
    </row>
    <row r="8" spans="1:20" s="64" customFormat="1" ht="33" customHeight="1">
      <c r="A8" s="7" t="s">
        <v>70</v>
      </c>
      <c r="B8" s="99"/>
      <c r="C8" s="98"/>
      <c r="D8" s="97"/>
      <c r="E8" s="153" t="s">
        <v>90</v>
      </c>
      <c r="F8" s="281" t="s">
        <v>175</v>
      </c>
      <c r="G8" s="281"/>
      <c r="H8" s="281"/>
      <c r="I8" s="281"/>
      <c r="J8" s="281"/>
      <c r="K8" s="281"/>
      <c r="L8" s="281"/>
      <c r="M8" s="281"/>
      <c r="N8" s="70"/>
      <c r="O8" s="70"/>
      <c r="P8" s="70"/>
      <c r="Q8" s="70"/>
      <c r="R8" s="208">
        <v>8</v>
      </c>
      <c r="S8" s="70">
        <f>+I31</f>
        <v>15</v>
      </c>
      <c r="T8" s="283"/>
    </row>
    <row r="9" spans="1:20" s="64" customFormat="1" ht="13.35" customHeight="1">
      <c r="A9" s="81" t="s">
        <v>70</v>
      </c>
      <c r="B9" s="93"/>
      <c r="C9" s="92" t="s">
        <v>215</v>
      </c>
      <c r="D9" s="91" t="s">
        <v>93</v>
      </c>
      <c r="E9" s="151"/>
      <c r="F9" s="275" t="s">
        <v>81</v>
      </c>
      <c r="G9" s="275"/>
      <c r="H9" s="275"/>
      <c r="I9" s="275"/>
      <c r="J9" s="275"/>
      <c r="K9" s="275"/>
      <c r="L9" s="275"/>
      <c r="M9" s="275"/>
      <c r="N9" s="132"/>
      <c r="O9" s="132"/>
      <c r="P9" s="132"/>
      <c r="Q9" s="132"/>
      <c r="R9" s="205" t="s">
        <v>82</v>
      </c>
      <c r="S9" s="87"/>
      <c r="T9" s="283"/>
    </row>
    <row r="10" spans="1:20" s="66" customFormat="1" ht="36.75" customHeight="1">
      <c r="A10" s="7" t="s">
        <v>70</v>
      </c>
      <c r="B10" s="86"/>
      <c r="C10" s="85"/>
      <c r="D10" s="154"/>
      <c r="E10" s="154" t="s">
        <v>177</v>
      </c>
      <c r="F10" s="304" t="s">
        <v>178</v>
      </c>
      <c r="G10" s="304"/>
      <c r="H10" s="304"/>
      <c r="I10" s="304"/>
      <c r="J10" s="304"/>
      <c r="K10" s="304"/>
      <c r="L10" s="304"/>
      <c r="M10" s="304"/>
      <c r="N10" s="84"/>
      <c r="O10" s="84"/>
      <c r="P10" s="84"/>
      <c r="Q10" s="84"/>
      <c r="R10" s="209">
        <v>7</v>
      </c>
      <c r="S10" s="82">
        <f>+K31</f>
        <v>15</v>
      </c>
      <c r="T10" s="283"/>
    </row>
    <row r="11" spans="1:20" s="64" customFormat="1" ht="13.35" customHeight="1">
      <c r="A11" s="81" t="s">
        <v>70</v>
      </c>
      <c r="B11" s="80"/>
      <c r="C11" s="79" t="s">
        <v>216</v>
      </c>
      <c r="D11" s="78" t="s">
        <v>180</v>
      </c>
      <c r="E11" s="156"/>
      <c r="F11" s="279" t="s">
        <v>81</v>
      </c>
      <c r="G11" s="279"/>
      <c r="H11" s="279"/>
      <c r="I11" s="279"/>
      <c r="J11" s="279"/>
      <c r="K11" s="279"/>
      <c r="L11" s="279"/>
      <c r="M11" s="279"/>
      <c r="N11" s="133"/>
      <c r="O11" s="133"/>
      <c r="P11" s="133"/>
      <c r="Q11" s="133"/>
      <c r="R11" s="207" t="s">
        <v>82</v>
      </c>
      <c r="S11" s="75"/>
      <c r="T11" s="283"/>
    </row>
    <row r="12" spans="1:20" s="66" customFormat="1" ht="43.5" customHeight="1">
      <c r="A12" s="7" t="s">
        <v>70</v>
      </c>
      <c r="B12" s="72"/>
      <c r="C12" s="71"/>
      <c r="D12" s="153"/>
      <c r="E12" s="153" t="s">
        <v>181</v>
      </c>
      <c r="F12" s="281" t="s">
        <v>182</v>
      </c>
      <c r="G12" s="281"/>
      <c r="H12" s="281"/>
      <c r="I12" s="281"/>
      <c r="J12" s="281"/>
      <c r="K12" s="281"/>
      <c r="L12" s="281"/>
      <c r="M12" s="281"/>
      <c r="N12" s="70"/>
      <c r="O12" s="70"/>
      <c r="P12" s="70"/>
      <c r="Q12" s="70"/>
      <c r="R12" s="210">
        <v>7</v>
      </c>
      <c r="S12" s="68">
        <f>+M31</f>
        <v>15</v>
      </c>
      <c r="T12" s="284"/>
    </row>
    <row r="13" spans="1:20" s="64" customFormat="1" ht="6" customHeight="1">
      <c r="A13" s="7" t="s">
        <v>70</v>
      </c>
      <c r="B13" s="65"/>
    </row>
    <row r="14" spans="1:20" ht="15.6">
      <c r="A14" s="7" t="s">
        <v>70</v>
      </c>
      <c r="B14" s="211" t="s">
        <v>71</v>
      </c>
      <c r="C14" s="212"/>
      <c r="D14" s="212"/>
      <c r="E14" s="212"/>
      <c r="F14" s="213"/>
      <c r="G14" s="213"/>
      <c r="H14" s="213"/>
      <c r="I14" s="213"/>
      <c r="J14" s="213"/>
      <c r="K14" s="213"/>
      <c r="L14" s="213"/>
      <c r="M14" s="213"/>
      <c r="N14" s="306" t="s">
        <v>96</v>
      </c>
      <c r="O14" s="307"/>
      <c r="P14" s="307"/>
      <c r="Q14" s="307"/>
      <c r="R14" s="307"/>
      <c r="S14" s="307"/>
      <c r="T14" s="308"/>
    </row>
    <row r="15" spans="1:20" ht="15.6">
      <c r="A15" s="7" t="s">
        <v>70</v>
      </c>
      <c r="B15" s="305" t="s">
        <v>233</v>
      </c>
      <c r="C15" s="305"/>
      <c r="D15" s="305"/>
      <c r="E15" s="305"/>
      <c r="F15" s="60"/>
      <c r="G15" s="60"/>
      <c r="H15" s="60"/>
      <c r="I15" s="60"/>
      <c r="J15" s="60"/>
      <c r="K15" s="60"/>
      <c r="L15" s="60"/>
      <c r="M15" s="60"/>
      <c r="N15" s="59" t="s">
        <v>98</v>
      </c>
      <c r="O15" s="58"/>
      <c r="P15" s="58"/>
      <c r="Q15" s="57"/>
      <c r="R15" s="297" t="s">
        <v>99</v>
      </c>
      <c r="S15" s="298"/>
      <c r="T15" s="299"/>
    </row>
    <row r="16" spans="1:20" s="6" customFormat="1" ht="22.5" customHeight="1">
      <c r="A16" s="7" t="s">
        <v>70</v>
      </c>
      <c r="B16" s="56" t="s">
        <v>100</v>
      </c>
      <c r="C16" s="55"/>
      <c r="D16" s="55"/>
      <c r="E16" s="54"/>
      <c r="F16" s="51" t="s">
        <v>213</v>
      </c>
      <c r="G16" s="50" t="s">
        <v>101</v>
      </c>
      <c r="H16" s="51" t="s">
        <v>214</v>
      </c>
      <c r="I16" s="50" t="s">
        <v>101</v>
      </c>
      <c r="J16" s="51" t="s">
        <v>215</v>
      </c>
      <c r="K16" s="50" t="s">
        <v>101</v>
      </c>
      <c r="L16" s="51" t="s">
        <v>216</v>
      </c>
      <c r="M16" s="50" t="s">
        <v>101</v>
      </c>
      <c r="N16" s="49" t="s">
        <v>102</v>
      </c>
      <c r="O16" s="49" t="s">
        <v>103</v>
      </c>
      <c r="P16" s="49" t="s">
        <v>104</v>
      </c>
      <c r="Q16" s="48" t="s">
        <v>105</v>
      </c>
      <c r="R16" s="43" t="s">
        <v>106</v>
      </c>
      <c r="S16" s="42" t="s">
        <v>107</v>
      </c>
      <c r="T16" s="41" t="s">
        <v>108</v>
      </c>
    </row>
    <row r="17" spans="1:20" s="4" customFormat="1" ht="15.6" customHeight="1">
      <c r="A17" s="7" t="s">
        <v>70</v>
      </c>
      <c r="B17" s="220"/>
      <c r="C17" s="221" t="s">
        <v>109</v>
      </c>
      <c r="D17" s="222"/>
      <c r="E17" s="223"/>
      <c r="F17" s="31"/>
      <c r="G17" s="29"/>
      <c r="H17" s="30"/>
      <c r="I17" s="29"/>
      <c r="J17" s="30"/>
      <c r="K17" s="29"/>
      <c r="L17" s="30"/>
      <c r="M17" s="29"/>
      <c r="N17" s="134"/>
      <c r="O17" s="28"/>
      <c r="P17" s="28"/>
      <c r="Q17" s="27"/>
      <c r="R17" s="288" t="s">
        <v>110</v>
      </c>
      <c r="S17" s="291" t="s">
        <v>111</v>
      </c>
      <c r="T17" s="294">
        <v>1</v>
      </c>
    </row>
    <row r="18" spans="1:20" s="4" customFormat="1" ht="43.15">
      <c r="A18" s="7" t="s">
        <v>70</v>
      </c>
      <c r="B18" s="37"/>
      <c r="C18" s="35" t="s">
        <v>218</v>
      </c>
      <c r="D18" s="40"/>
      <c r="E18" s="224" t="s">
        <v>219</v>
      </c>
      <c r="F18" s="31" t="s">
        <v>113</v>
      </c>
      <c r="G18" s="29">
        <v>5</v>
      </c>
      <c r="H18" s="30" t="s">
        <v>113</v>
      </c>
      <c r="I18" s="29">
        <v>5</v>
      </c>
      <c r="J18" s="30" t="s">
        <v>113</v>
      </c>
      <c r="K18" s="29">
        <v>5</v>
      </c>
      <c r="L18" s="30" t="s">
        <v>113</v>
      </c>
      <c r="M18" s="29">
        <v>5</v>
      </c>
      <c r="N18" s="138"/>
      <c r="O18" s="139"/>
      <c r="P18" s="139">
        <v>120</v>
      </c>
      <c r="Q18" s="140"/>
      <c r="R18" s="289"/>
      <c r="S18" s="300"/>
      <c r="T18" s="295"/>
    </row>
    <row r="19" spans="1:20" s="4" customFormat="1">
      <c r="A19" s="7" t="s">
        <v>70</v>
      </c>
      <c r="B19" s="37"/>
      <c r="C19" s="35"/>
      <c r="D19" s="40"/>
      <c r="E19" s="38" t="s">
        <v>115</v>
      </c>
      <c r="F19" s="31"/>
      <c r="G19" s="29"/>
      <c r="H19" s="30"/>
      <c r="I19" s="29"/>
      <c r="J19" s="30"/>
      <c r="K19" s="29"/>
      <c r="L19" s="30"/>
      <c r="M19" s="29"/>
      <c r="N19" s="138"/>
      <c r="O19" s="139"/>
      <c r="P19" s="139"/>
      <c r="Q19" s="140"/>
      <c r="R19" s="289"/>
      <c r="S19" s="300"/>
      <c r="T19" s="295"/>
    </row>
    <row r="20" spans="1:20" s="4" customFormat="1">
      <c r="A20" s="7" t="s">
        <v>70</v>
      </c>
      <c r="B20" s="37"/>
      <c r="C20" s="36" t="s">
        <v>116</v>
      </c>
      <c r="D20" s="35"/>
      <c r="E20" s="34"/>
      <c r="F20" s="25"/>
      <c r="G20" s="146"/>
      <c r="H20" s="147"/>
      <c r="I20" s="146"/>
      <c r="J20" s="147"/>
      <c r="K20" s="146"/>
      <c r="L20" s="147"/>
      <c r="M20" s="146"/>
      <c r="N20" s="134"/>
      <c r="O20" s="28"/>
      <c r="P20" s="28"/>
      <c r="Q20" s="27"/>
      <c r="R20" s="289"/>
      <c r="S20" s="300"/>
      <c r="T20" s="295"/>
    </row>
    <row r="21" spans="1:20" s="4" customFormat="1">
      <c r="A21" s="7"/>
      <c r="B21" s="22"/>
      <c r="C21" s="21" t="s">
        <v>234</v>
      </c>
      <c r="D21" s="21"/>
      <c r="E21" s="34" t="s">
        <v>118</v>
      </c>
      <c r="F21" s="18" t="s">
        <v>113</v>
      </c>
      <c r="G21" s="29">
        <v>0.5</v>
      </c>
      <c r="H21" s="30" t="s">
        <v>113</v>
      </c>
      <c r="I21" s="29">
        <v>0.5</v>
      </c>
      <c r="J21" s="30" t="s">
        <v>113</v>
      </c>
      <c r="K21" s="29">
        <v>0.5</v>
      </c>
      <c r="L21" s="30" t="s">
        <v>113</v>
      </c>
      <c r="M21" s="29">
        <v>0.5</v>
      </c>
      <c r="N21" s="138"/>
      <c r="O21" s="139">
        <v>8</v>
      </c>
      <c r="P21" s="139">
        <v>14</v>
      </c>
      <c r="Q21" s="140"/>
      <c r="R21" s="289"/>
      <c r="S21" s="300"/>
      <c r="T21" s="295"/>
    </row>
    <row r="22" spans="1:20" s="4" customFormat="1">
      <c r="A22" s="7"/>
      <c r="B22" s="22"/>
      <c r="C22" s="21" t="s">
        <v>235</v>
      </c>
      <c r="D22" s="21"/>
      <c r="E22" s="34" t="s">
        <v>120</v>
      </c>
      <c r="F22" s="18" t="s">
        <v>113</v>
      </c>
      <c r="G22" s="29">
        <v>0.5</v>
      </c>
      <c r="H22" s="30" t="s">
        <v>113</v>
      </c>
      <c r="I22" s="29">
        <v>0.5</v>
      </c>
      <c r="J22" s="30" t="s">
        <v>113</v>
      </c>
      <c r="K22" s="29">
        <v>0.5</v>
      </c>
      <c r="L22" s="30" t="s">
        <v>113</v>
      </c>
      <c r="M22" s="29">
        <v>0.5</v>
      </c>
      <c r="N22" s="138"/>
      <c r="O22" s="139">
        <v>8</v>
      </c>
      <c r="P22" s="139">
        <v>14</v>
      </c>
      <c r="Q22" s="140"/>
      <c r="R22" s="289"/>
      <c r="S22" s="300"/>
      <c r="T22" s="295"/>
    </row>
    <row r="23" spans="1:20" s="4" customFormat="1" ht="43.15">
      <c r="A23" s="7"/>
      <c r="B23" s="22"/>
      <c r="C23" s="21" t="s">
        <v>236</v>
      </c>
      <c r="D23" s="21"/>
      <c r="E23" s="225" t="s">
        <v>224</v>
      </c>
      <c r="F23" s="18" t="s">
        <v>113</v>
      </c>
      <c r="G23" s="29">
        <v>1</v>
      </c>
      <c r="H23" s="30" t="s">
        <v>113</v>
      </c>
      <c r="I23" s="29">
        <v>1</v>
      </c>
      <c r="J23" s="30" t="s">
        <v>113</v>
      </c>
      <c r="K23" s="29">
        <v>1</v>
      </c>
      <c r="L23" s="30" t="s">
        <v>113</v>
      </c>
      <c r="M23" s="29">
        <v>1</v>
      </c>
      <c r="N23" s="138"/>
      <c r="O23" s="139">
        <v>32</v>
      </c>
      <c r="P23" s="139"/>
      <c r="Q23" s="140"/>
      <c r="R23" s="289"/>
      <c r="S23" s="300"/>
      <c r="T23" s="295"/>
    </row>
    <row r="24" spans="1:20" s="4" customFormat="1">
      <c r="A24" s="7"/>
      <c r="B24" s="22"/>
      <c r="C24" s="21" t="s">
        <v>237</v>
      </c>
      <c r="D24" s="21"/>
      <c r="E24" s="34" t="s">
        <v>124</v>
      </c>
      <c r="F24" s="18" t="s">
        <v>113</v>
      </c>
      <c r="G24" s="16">
        <v>2.5</v>
      </c>
      <c r="H24" s="30" t="s">
        <v>113</v>
      </c>
      <c r="I24" s="16">
        <v>2.5</v>
      </c>
      <c r="J24" s="30" t="s">
        <v>113</v>
      </c>
      <c r="K24" s="16">
        <v>2.5</v>
      </c>
      <c r="L24" s="30" t="s">
        <v>113</v>
      </c>
      <c r="M24" s="16">
        <v>2.5</v>
      </c>
      <c r="N24" s="138">
        <v>18</v>
      </c>
      <c r="O24" s="139">
        <v>20</v>
      </c>
      <c r="P24" s="139"/>
      <c r="Q24" s="140"/>
      <c r="R24" s="289"/>
      <c r="S24" s="300"/>
      <c r="T24" s="295"/>
    </row>
    <row r="25" spans="1:20" s="4" customFormat="1">
      <c r="A25" s="7"/>
      <c r="B25" s="22"/>
      <c r="C25" s="21" t="s">
        <v>226</v>
      </c>
      <c r="D25" s="21"/>
      <c r="E25" s="34" t="s">
        <v>126</v>
      </c>
      <c r="F25" s="18" t="s">
        <v>113</v>
      </c>
      <c r="G25" s="29">
        <v>0.5</v>
      </c>
      <c r="H25" s="30" t="s">
        <v>113</v>
      </c>
      <c r="I25" s="29">
        <v>0.5</v>
      </c>
      <c r="J25" s="30" t="s">
        <v>113</v>
      </c>
      <c r="K25" s="29">
        <v>0.5</v>
      </c>
      <c r="L25" s="30" t="s">
        <v>113</v>
      </c>
      <c r="M25" s="29">
        <v>0.5</v>
      </c>
      <c r="N25" s="138"/>
      <c r="O25" s="139">
        <v>10</v>
      </c>
      <c r="P25" s="139"/>
      <c r="Q25" s="140"/>
      <c r="R25" s="289"/>
      <c r="S25" s="300"/>
      <c r="T25" s="295"/>
    </row>
    <row r="26" spans="1:20" s="4" customFormat="1">
      <c r="A26" s="7"/>
      <c r="B26" s="22"/>
      <c r="C26" s="21" t="s">
        <v>238</v>
      </c>
      <c r="D26" s="21"/>
      <c r="E26" s="34" t="s">
        <v>203</v>
      </c>
      <c r="F26" s="18"/>
      <c r="G26" s="16"/>
      <c r="H26" s="30"/>
      <c r="I26" s="16"/>
      <c r="J26" s="30" t="s">
        <v>113</v>
      </c>
      <c r="K26" s="16">
        <v>0.5</v>
      </c>
      <c r="L26" s="30"/>
      <c r="M26" s="16">
        <v>0.5</v>
      </c>
      <c r="N26" s="138"/>
      <c r="O26" s="139">
        <v>9</v>
      </c>
      <c r="P26" s="139"/>
      <c r="Q26" s="139"/>
      <c r="R26" s="289"/>
      <c r="S26" s="300"/>
      <c r="T26" s="295"/>
    </row>
    <row r="27" spans="1:20" s="4" customFormat="1">
      <c r="A27" s="7"/>
      <c r="B27" s="22"/>
      <c r="C27" s="21" t="s">
        <v>239</v>
      </c>
      <c r="D27" s="21"/>
      <c r="E27" s="34" t="s">
        <v>240</v>
      </c>
      <c r="F27" s="18" t="s">
        <v>113</v>
      </c>
      <c r="G27" s="16">
        <v>0.5</v>
      </c>
      <c r="H27" s="17" t="s">
        <v>113</v>
      </c>
      <c r="I27" s="16">
        <v>0.5</v>
      </c>
      <c r="J27" s="17" t="s">
        <v>113</v>
      </c>
      <c r="K27" s="16">
        <v>0.5</v>
      </c>
      <c r="L27" s="17" t="s">
        <v>113</v>
      </c>
      <c r="M27" s="16">
        <v>0.5</v>
      </c>
      <c r="N27" s="141"/>
      <c r="O27" s="139">
        <v>8</v>
      </c>
      <c r="P27" s="139"/>
      <c r="Q27" s="139"/>
      <c r="R27" s="289"/>
      <c r="S27" s="300"/>
      <c r="T27" s="295"/>
    </row>
    <row r="28" spans="1:20" s="4" customFormat="1">
      <c r="A28" s="7"/>
      <c r="B28" s="22"/>
      <c r="C28" s="21" t="s">
        <v>241</v>
      </c>
      <c r="D28" s="21"/>
      <c r="E28" s="34" t="s">
        <v>242</v>
      </c>
      <c r="F28" s="18" t="s">
        <v>113</v>
      </c>
      <c r="G28" s="16">
        <v>0.5</v>
      </c>
      <c r="H28" s="18" t="s">
        <v>113</v>
      </c>
      <c r="I28" s="16">
        <v>0.5</v>
      </c>
      <c r="J28" s="17"/>
      <c r="K28" s="16"/>
      <c r="L28" s="17"/>
      <c r="M28" s="16"/>
      <c r="N28" s="141"/>
      <c r="O28" s="139">
        <v>8</v>
      </c>
      <c r="P28" s="139"/>
      <c r="Q28" s="139"/>
      <c r="R28" s="289"/>
      <c r="S28" s="300"/>
      <c r="T28" s="295"/>
    </row>
    <row r="29" spans="1:20" s="4" customFormat="1">
      <c r="A29" s="7"/>
      <c r="B29" s="22"/>
      <c r="C29" s="21" t="s">
        <v>243</v>
      </c>
      <c r="D29" s="21"/>
      <c r="E29" s="34" t="s">
        <v>244</v>
      </c>
      <c r="F29" s="18" t="s">
        <v>113</v>
      </c>
      <c r="G29" s="16">
        <v>2</v>
      </c>
      <c r="H29" s="17" t="s">
        <v>113</v>
      </c>
      <c r="I29" s="16">
        <v>2</v>
      </c>
      <c r="J29" s="17" t="s">
        <v>113</v>
      </c>
      <c r="K29" s="16">
        <v>2</v>
      </c>
      <c r="L29" s="17" t="s">
        <v>113</v>
      </c>
      <c r="M29" s="16">
        <v>2</v>
      </c>
      <c r="N29" s="141">
        <v>17</v>
      </c>
      <c r="O29" s="139">
        <v>18</v>
      </c>
      <c r="P29" s="139">
        <v>38</v>
      </c>
      <c r="Q29" s="139"/>
      <c r="R29" s="289"/>
      <c r="S29" s="300"/>
      <c r="T29" s="295"/>
    </row>
    <row r="30" spans="1:20" s="4" customFormat="1">
      <c r="A30" s="7"/>
      <c r="B30" s="131"/>
      <c r="C30" s="130" t="s">
        <v>245</v>
      </c>
      <c r="D30" s="130"/>
      <c r="E30" s="226" t="s">
        <v>246</v>
      </c>
      <c r="F30" s="127" t="s">
        <v>113</v>
      </c>
      <c r="G30" s="125">
        <v>2</v>
      </c>
      <c r="H30" s="126" t="s">
        <v>113</v>
      </c>
      <c r="I30" s="125">
        <v>2</v>
      </c>
      <c r="J30" s="126" t="s">
        <v>113</v>
      </c>
      <c r="K30" s="125">
        <v>2</v>
      </c>
      <c r="L30" s="126" t="s">
        <v>113</v>
      </c>
      <c r="M30" s="125">
        <v>2</v>
      </c>
      <c r="N30" s="142">
        <v>9</v>
      </c>
      <c r="O30" s="143">
        <v>10</v>
      </c>
      <c r="P30" s="143">
        <v>25</v>
      </c>
      <c r="Q30" s="144"/>
      <c r="R30" s="290"/>
      <c r="S30" s="301"/>
      <c r="T30" s="296"/>
    </row>
    <row r="31" spans="1:20" s="6" customFormat="1" ht="22.5" customHeight="1">
      <c r="A31" s="7" t="s">
        <v>70</v>
      </c>
      <c r="B31" s="1"/>
      <c r="C31" s="1"/>
      <c r="D31" s="1"/>
      <c r="E31" s="9" t="s">
        <v>139</v>
      </c>
      <c r="F31" s="9"/>
      <c r="G31" s="10">
        <f>SUM(G17:G30)</f>
        <v>15</v>
      </c>
      <c r="H31" s="10"/>
      <c r="I31" s="10">
        <f>SUM(I17:I30)</f>
        <v>15</v>
      </c>
      <c r="J31" s="10"/>
      <c r="K31" s="10">
        <f>SUM(K17:K30)</f>
        <v>15</v>
      </c>
      <c r="L31" s="10"/>
      <c r="M31" s="10">
        <f>SUM(M17:M30)</f>
        <v>15</v>
      </c>
      <c r="N31" s="148">
        <f>SUM(N18:N30)</f>
        <v>44</v>
      </c>
      <c r="O31" s="148">
        <f>SUM(O18:O30)</f>
        <v>131</v>
      </c>
      <c r="P31" s="148">
        <f>SUM(P18:P30)</f>
        <v>211</v>
      </c>
      <c r="Q31" s="148">
        <f>SUM(Q18:Q30)</f>
        <v>0</v>
      </c>
      <c r="R31" s="150" t="s">
        <v>140</v>
      </c>
      <c r="S31" s="1"/>
      <c r="T31" s="214"/>
    </row>
    <row r="32" spans="1:20" s="4" customFormat="1">
      <c r="A32" s="7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5"/>
      <c r="O32" s="5"/>
      <c r="P32" s="5"/>
      <c r="Q32" s="5"/>
      <c r="R32" s="1"/>
      <c r="S32" s="1"/>
      <c r="T32" s="6"/>
    </row>
    <row r="33" spans="1:20" s="4" customFormat="1" ht="18" customHeight="1">
      <c r="A33" s="7"/>
      <c r="B33" s="1"/>
      <c r="C33" s="1"/>
      <c r="D33" s="1"/>
      <c r="E33" s="215"/>
      <c r="Q33" s="5"/>
      <c r="R33" s="1"/>
      <c r="S33" s="1"/>
      <c r="T33" s="6"/>
    </row>
    <row r="34" spans="1:20" s="4" customFormat="1" ht="24" customHeight="1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6"/>
    </row>
    <row r="35" spans="1:20" s="4" customFormat="1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</row>
    <row r="36" spans="1:20" s="4" customFormat="1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1:20" s="4" customFormat="1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1:20" s="4" customFormat="1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1:20" s="8" customFormat="1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1:20" s="8" customFormat="1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1:20" s="4" customFormat="1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1:20">
      <c r="A42" s="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1:20">
      <c r="A43" s="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1:20">
      <c r="A44" s="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1:20">
      <c r="A45" s="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1:20">
      <c r="A46" s="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14:20" s="1" customFormat="1" ht="19.350000000000001" customHeight="1">
      <c r="N49" s="5"/>
      <c r="O49" s="5"/>
      <c r="P49" s="5"/>
      <c r="Q49" s="5"/>
      <c r="T49" s="6"/>
    </row>
    <row r="50" spans="14:20" s="1" customFormat="1">
      <c r="N50" s="5"/>
      <c r="O50" s="5"/>
      <c r="P50" s="5"/>
      <c r="Q50" s="5"/>
      <c r="T50" s="6"/>
    </row>
    <row r="51" spans="14:20" s="1" customFormat="1">
      <c r="N51" s="5"/>
      <c r="O51" s="5"/>
      <c r="P51" s="5"/>
      <c r="Q51" s="5"/>
      <c r="T51" s="6"/>
    </row>
    <row r="52" spans="14:20" s="1" customFormat="1">
      <c r="N52" s="5"/>
      <c r="O52" s="5"/>
      <c r="P52" s="5"/>
      <c r="Q52" s="5"/>
      <c r="T52" s="6"/>
    </row>
    <row r="53" spans="14:20" s="1" customFormat="1">
      <c r="N53" s="5"/>
      <c r="O53" s="5"/>
      <c r="P53" s="5"/>
      <c r="Q53" s="5"/>
      <c r="T53" s="6"/>
    </row>
    <row r="54" spans="14:20" s="1" customFormat="1">
      <c r="N54" s="5"/>
      <c r="O54" s="5"/>
      <c r="P54" s="5"/>
      <c r="Q54" s="5"/>
      <c r="T54" s="6"/>
    </row>
    <row r="55" spans="14:20" s="1" customFormat="1">
      <c r="N55" s="5"/>
      <c r="O55" s="5"/>
      <c r="P55" s="5"/>
      <c r="Q55" s="5"/>
      <c r="T55" s="6"/>
    </row>
    <row r="56" spans="14:20" s="1" customFormat="1">
      <c r="N56" s="5"/>
      <c r="O56" s="5"/>
      <c r="P56" s="5"/>
      <c r="Q56" s="5"/>
      <c r="T56" s="6"/>
    </row>
    <row r="57" spans="14:20" s="1" customFormat="1">
      <c r="N57" s="5"/>
      <c r="O57" s="5"/>
      <c r="P57" s="5"/>
      <c r="Q57" s="5"/>
      <c r="T57" s="6"/>
    </row>
    <row r="58" spans="14:20" s="1" customFormat="1">
      <c r="N58" s="5"/>
      <c r="O58" s="5"/>
      <c r="P58" s="5"/>
      <c r="Q58" s="5"/>
      <c r="T58" s="6"/>
    </row>
    <row r="59" spans="14:20" s="1" customFormat="1">
      <c r="N59" s="5"/>
      <c r="O59" s="5"/>
      <c r="P59" s="5"/>
      <c r="Q59" s="5"/>
      <c r="T59" s="6"/>
    </row>
    <row r="60" spans="14:20" s="1" customFormat="1">
      <c r="N60" s="5"/>
      <c r="O60" s="5"/>
      <c r="P60" s="5"/>
      <c r="Q60" s="5"/>
      <c r="T60" s="6"/>
    </row>
    <row r="61" spans="14:20" s="1" customFormat="1">
      <c r="N61" s="5"/>
      <c r="O61" s="5"/>
      <c r="P61" s="5"/>
      <c r="Q61" s="5"/>
      <c r="T61" s="6"/>
    </row>
    <row r="62" spans="14:20" s="1" customFormat="1">
      <c r="N62" s="5"/>
      <c r="O62" s="5"/>
      <c r="P62" s="5"/>
      <c r="Q62" s="5"/>
      <c r="T62" s="6"/>
    </row>
    <row r="63" spans="14:20" s="1" customFormat="1">
      <c r="N63" s="5"/>
      <c r="O63" s="5"/>
      <c r="P63" s="5"/>
      <c r="Q63" s="5"/>
      <c r="T63" s="6"/>
    </row>
    <row r="64" spans="14:20" s="1" customFormat="1">
      <c r="N64" s="5"/>
      <c r="O64" s="5"/>
      <c r="P64" s="5"/>
      <c r="Q64" s="5"/>
      <c r="T64" s="6"/>
    </row>
    <row r="65" spans="14:20" s="1" customFormat="1">
      <c r="N65" s="5"/>
      <c r="O65" s="5"/>
      <c r="P65" s="5"/>
      <c r="Q65" s="5"/>
      <c r="T65" s="6"/>
    </row>
    <row r="66" spans="14:20" s="1" customFormat="1">
      <c r="N66" s="5"/>
      <c r="O66" s="5"/>
      <c r="P66" s="5"/>
      <c r="Q66" s="5"/>
      <c r="T66" s="6"/>
    </row>
    <row r="67" spans="14:20" s="1" customFormat="1">
      <c r="N67" s="5"/>
      <c r="O67" s="5"/>
      <c r="P67" s="5"/>
      <c r="Q67" s="5"/>
      <c r="T67" s="6"/>
    </row>
    <row r="68" spans="14:20" s="1" customFormat="1">
      <c r="N68" s="5"/>
      <c r="O68" s="5"/>
      <c r="P68" s="5"/>
      <c r="Q68" s="5"/>
      <c r="T68" s="6"/>
    </row>
    <row r="69" spans="14:20" s="1" customFormat="1">
      <c r="N69" s="5"/>
      <c r="O69" s="5"/>
      <c r="P69" s="5"/>
      <c r="Q69" s="5"/>
      <c r="T69" s="6"/>
    </row>
    <row r="70" spans="14:20" s="1" customFormat="1">
      <c r="N70" s="5"/>
      <c r="O70" s="5"/>
      <c r="P70" s="5"/>
      <c r="Q70" s="5"/>
      <c r="T70" s="6"/>
    </row>
    <row r="71" spans="14:20" s="1" customFormat="1">
      <c r="N71" s="5"/>
      <c r="O71" s="5"/>
      <c r="P71" s="5"/>
      <c r="Q71" s="5"/>
      <c r="T71" s="6"/>
    </row>
    <row r="72" spans="14:20" s="1" customFormat="1">
      <c r="N72" s="5"/>
      <c r="O72" s="5"/>
      <c r="P72" s="5"/>
      <c r="Q72" s="5"/>
      <c r="T72" s="6"/>
    </row>
    <row r="73" spans="14:20" s="1" customFormat="1">
      <c r="N73" s="5"/>
      <c r="O73" s="5"/>
      <c r="P73" s="5"/>
      <c r="Q73" s="5"/>
      <c r="T73" s="6"/>
    </row>
    <row r="74" spans="14:20" s="1" customFormat="1">
      <c r="N74" s="5"/>
      <c r="O74" s="5"/>
      <c r="P74" s="5"/>
      <c r="Q74" s="5"/>
      <c r="T74" s="6"/>
    </row>
    <row r="75" spans="14:20" s="1" customFormat="1">
      <c r="N75" s="5"/>
      <c r="O75" s="5"/>
      <c r="P75" s="5"/>
      <c r="Q75" s="5"/>
      <c r="T75" s="6"/>
    </row>
    <row r="76" spans="14:20" s="1" customFormat="1">
      <c r="N76" s="5"/>
      <c r="O76" s="5"/>
      <c r="P76" s="5"/>
      <c r="Q76" s="5"/>
      <c r="T76" s="6"/>
    </row>
    <row r="77" spans="14:20" s="1" customFormat="1">
      <c r="N77" s="5"/>
      <c r="O77" s="5"/>
      <c r="P77" s="5"/>
      <c r="Q77" s="5"/>
      <c r="T77" s="6"/>
    </row>
    <row r="78" spans="14:20" s="1" customFormat="1">
      <c r="N78" s="5"/>
      <c r="O78" s="5"/>
      <c r="P78" s="5"/>
      <c r="Q78" s="5"/>
      <c r="T78" s="6"/>
    </row>
    <row r="79" spans="14:20" s="1" customFormat="1">
      <c r="N79" s="5"/>
      <c r="O79" s="5"/>
      <c r="P79" s="5"/>
      <c r="Q79" s="5"/>
      <c r="T79" s="6"/>
    </row>
    <row r="80" spans="14:20" s="1" customFormat="1">
      <c r="N80" s="5"/>
      <c r="O80" s="5"/>
      <c r="P80" s="5"/>
      <c r="Q80" s="5"/>
      <c r="T80" s="6"/>
    </row>
    <row r="81" spans="14:20" s="1" customFormat="1">
      <c r="N81" s="5"/>
      <c r="O81" s="5"/>
      <c r="P81" s="5"/>
      <c r="Q81" s="5"/>
      <c r="T81" s="6"/>
    </row>
    <row r="82" spans="14:20" s="1" customFormat="1">
      <c r="N82" s="5"/>
      <c r="O82" s="5"/>
      <c r="P82" s="5"/>
      <c r="Q82" s="5"/>
      <c r="T82" s="6"/>
    </row>
    <row r="83" spans="14:20" s="1" customFormat="1">
      <c r="N83" s="5"/>
      <c r="O83" s="5"/>
      <c r="P83" s="5"/>
      <c r="Q83" s="5"/>
      <c r="T83" s="6"/>
    </row>
    <row r="84" spans="14:20" s="1" customFormat="1">
      <c r="N84" s="5"/>
      <c r="O84" s="5"/>
      <c r="P84" s="5"/>
      <c r="Q84" s="5"/>
      <c r="T84" s="6"/>
    </row>
    <row r="85" spans="14:20" s="1" customFormat="1">
      <c r="N85" s="5"/>
      <c r="O85" s="5"/>
      <c r="P85" s="5"/>
      <c r="Q85" s="5"/>
      <c r="T85" s="6"/>
    </row>
    <row r="86" spans="14:20" s="1" customFormat="1">
      <c r="N86" s="5"/>
      <c r="O86" s="5"/>
      <c r="P86" s="5"/>
      <c r="Q86" s="5"/>
      <c r="T86" s="6"/>
    </row>
    <row r="87" spans="14:20" s="1" customFormat="1">
      <c r="N87" s="5"/>
      <c r="O87" s="5"/>
      <c r="P87" s="5"/>
      <c r="Q87" s="5"/>
      <c r="T87" s="6"/>
    </row>
    <row r="88" spans="14:20" s="1" customFormat="1">
      <c r="N88" s="5"/>
      <c r="O88" s="5"/>
      <c r="P88" s="5"/>
      <c r="Q88" s="5"/>
      <c r="T88" s="6"/>
    </row>
    <row r="89" spans="14:20" s="1" customFormat="1">
      <c r="N89" s="5"/>
      <c r="O89" s="5"/>
      <c r="P89" s="5"/>
      <c r="Q89" s="5"/>
      <c r="T89" s="6"/>
    </row>
    <row r="90" spans="14:20" s="1" customFormat="1">
      <c r="N90" s="5"/>
      <c r="O90" s="5"/>
      <c r="P90" s="5"/>
      <c r="Q90" s="5"/>
      <c r="T90" s="6"/>
    </row>
    <row r="91" spans="14:20" s="1" customFormat="1">
      <c r="N91" s="5"/>
      <c r="O91" s="5"/>
      <c r="P91" s="5"/>
      <c r="Q91" s="5"/>
      <c r="T91" s="6"/>
    </row>
    <row r="92" spans="14:20" s="1" customFormat="1">
      <c r="N92" s="5"/>
      <c r="O92" s="5"/>
      <c r="P92" s="5"/>
      <c r="Q92" s="5"/>
      <c r="T92" s="6"/>
    </row>
    <row r="93" spans="14:20" s="1" customFormat="1">
      <c r="N93" s="5"/>
      <c r="O93" s="5"/>
      <c r="P93" s="5"/>
      <c r="Q93" s="5"/>
      <c r="T93" s="6"/>
    </row>
    <row r="94" spans="14:20" s="1" customFormat="1">
      <c r="N94" s="5"/>
      <c r="O94" s="5"/>
      <c r="P94" s="5"/>
      <c r="Q94" s="5"/>
      <c r="T94" s="6"/>
    </row>
    <row r="95" spans="14:20" s="1" customFormat="1">
      <c r="N95" s="5"/>
      <c r="O95" s="5"/>
      <c r="P95" s="5"/>
      <c r="Q95" s="5"/>
      <c r="T95" s="6"/>
    </row>
    <row r="96" spans="14:20" s="1" customFormat="1">
      <c r="N96" s="5"/>
      <c r="O96" s="5"/>
      <c r="P96" s="5"/>
      <c r="Q96" s="5"/>
      <c r="T96" s="6"/>
    </row>
    <row r="97" spans="14:20" s="1" customFormat="1">
      <c r="N97" s="5"/>
      <c r="O97" s="5"/>
      <c r="P97" s="5"/>
      <c r="Q97" s="5"/>
      <c r="T97" s="6"/>
    </row>
    <row r="98" spans="14:20" s="1" customFormat="1">
      <c r="N98" s="5"/>
      <c r="O98" s="5"/>
      <c r="P98" s="5"/>
      <c r="Q98" s="5"/>
      <c r="T98" s="6"/>
    </row>
    <row r="99" spans="14:20" s="1" customFormat="1">
      <c r="N99" s="5"/>
      <c r="O99" s="5"/>
      <c r="P99" s="5"/>
      <c r="Q99" s="5"/>
      <c r="T99" s="6"/>
    </row>
    <row r="100" spans="14:20" s="1" customFormat="1">
      <c r="N100" s="5"/>
      <c r="O100" s="5"/>
      <c r="P100" s="5"/>
      <c r="Q100" s="5"/>
      <c r="T100" s="6"/>
    </row>
    <row r="101" spans="14:20" s="1" customFormat="1">
      <c r="N101" s="5"/>
      <c r="O101" s="5"/>
      <c r="P101" s="5"/>
      <c r="Q101" s="5"/>
      <c r="T101" s="6"/>
    </row>
    <row r="102" spans="14:20" s="1" customFormat="1">
      <c r="N102" s="5"/>
      <c r="O102" s="5"/>
      <c r="P102" s="5"/>
      <c r="Q102" s="5"/>
      <c r="T102" s="6"/>
    </row>
    <row r="103" spans="14:20" s="1" customFormat="1">
      <c r="N103" s="5"/>
      <c r="O103" s="5"/>
      <c r="P103" s="5"/>
      <c r="Q103" s="5"/>
      <c r="T103" s="6"/>
    </row>
    <row r="104" spans="14:20" s="1" customFormat="1">
      <c r="N104" s="5"/>
      <c r="O104" s="5"/>
      <c r="P104" s="5"/>
      <c r="Q104" s="5"/>
      <c r="T104" s="6"/>
    </row>
    <row r="105" spans="14:20" s="1" customFormat="1">
      <c r="N105" s="5"/>
      <c r="O105" s="5"/>
      <c r="P105" s="5"/>
      <c r="Q105" s="5"/>
      <c r="T105" s="6"/>
    </row>
    <row r="106" spans="14:20" s="1" customFormat="1">
      <c r="N106" s="5"/>
      <c r="O106" s="5"/>
      <c r="P106" s="5"/>
      <c r="Q106" s="5"/>
      <c r="T106" s="6"/>
    </row>
    <row r="107" spans="14:20" s="1" customFormat="1">
      <c r="N107" s="5"/>
      <c r="O107" s="5"/>
      <c r="P107" s="5"/>
      <c r="Q107" s="5"/>
      <c r="T107" s="6"/>
    </row>
    <row r="108" spans="14:20" s="1" customFormat="1">
      <c r="N108" s="5"/>
      <c r="O108" s="5"/>
      <c r="P108" s="5"/>
      <c r="Q108" s="5"/>
      <c r="T108" s="6"/>
    </row>
    <row r="109" spans="14:20" s="1" customFormat="1">
      <c r="N109" s="5"/>
      <c r="O109" s="5"/>
      <c r="P109" s="5"/>
      <c r="Q109" s="5"/>
      <c r="T109" s="6"/>
    </row>
    <row r="110" spans="14:20" s="1" customFormat="1">
      <c r="N110" s="5"/>
      <c r="O110" s="5"/>
      <c r="P110" s="5"/>
      <c r="Q110" s="5"/>
      <c r="T110" s="6"/>
    </row>
    <row r="111" spans="14:20" s="1" customFormat="1">
      <c r="N111" s="5"/>
      <c r="O111" s="5"/>
      <c r="P111" s="5"/>
      <c r="Q111" s="5"/>
      <c r="T111" s="6"/>
    </row>
    <row r="112" spans="14:20" s="1" customFormat="1">
      <c r="N112" s="5"/>
      <c r="O112" s="5"/>
      <c r="P112" s="5"/>
      <c r="Q112" s="5"/>
      <c r="T112" s="6"/>
    </row>
    <row r="113" spans="14:20" s="1" customFormat="1">
      <c r="N113" s="5"/>
      <c r="O113" s="5"/>
      <c r="P113" s="5"/>
      <c r="Q113" s="5"/>
      <c r="T113" s="6"/>
    </row>
    <row r="114" spans="14:20" s="1" customFormat="1">
      <c r="N114" s="5"/>
      <c r="O114" s="5"/>
      <c r="P114" s="5"/>
      <c r="Q114" s="5"/>
      <c r="T114" s="6"/>
    </row>
    <row r="115" spans="14:20" s="1" customFormat="1">
      <c r="N115" s="5"/>
      <c r="O115" s="5"/>
      <c r="P115" s="5"/>
      <c r="Q115" s="5"/>
      <c r="T115" s="6"/>
    </row>
    <row r="116" spans="14:20" s="1" customFormat="1">
      <c r="N116" s="5"/>
      <c r="O116" s="5"/>
      <c r="P116" s="5"/>
      <c r="Q116" s="5"/>
      <c r="T116" s="6"/>
    </row>
    <row r="117" spans="14:20" s="1" customFormat="1">
      <c r="N117" s="5"/>
      <c r="O117" s="5"/>
      <c r="P117" s="5"/>
      <c r="Q117" s="5"/>
      <c r="T117" s="6"/>
    </row>
    <row r="118" spans="14:20" s="1" customFormat="1">
      <c r="N118" s="5"/>
      <c r="O118" s="5"/>
      <c r="P118" s="5"/>
      <c r="Q118" s="5"/>
      <c r="T118" s="6"/>
    </row>
    <row r="119" spans="14:20" s="1" customFormat="1">
      <c r="N119" s="5"/>
      <c r="O119" s="5"/>
      <c r="P119" s="5"/>
      <c r="Q119" s="5"/>
      <c r="T119" s="6"/>
    </row>
    <row r="120" spans="14:20" s="1" customFormat="1">
      <c r="N120" s="5"/>
      <c r="O120" s="5"/>
      <c r="P120" s="5"/>
      <c r="Q120" s="5"/>
      <c r="T120" s="6"/>
    </row>
    <row r="121" spans="14:20" s="1" customFormat="1">
      <c r="N121" s="5"/>
      <c r="O121" s="5"/>
      <c r="P121" s="5"/>
      <c r="Q121" s="5"/>
      <c r="T121" s="6"/>
    </row>
    <row r="122" spans="14:20" s="1" customFormat="1">
      <c r="N122" s="5"/>
      <c r="O122" s="5"/>
      <c r="P122" s="5"/>
      <c r="Q122" s="5"/>
      <c r="T122" s="6"/>
    </row>
    <row r="123" spans="14:20" s="1" customFormat="1">
      <c r="N123" s="5"/>
      <c r="O123" s="5"/>
      <c r="P123" s="5"/>
      <c r="Q123" s="5"/>
      <c r="T123" s="6"/>
    </row>
    <row r="124" spans="14:20" s="1" customFormat="1">
      <c r="N124" s="5"/>
      <c r="O124" s="5"/>
      <c r="P124" s="5"/>
      <c r="Q124" s="5"/>
      <c r="T124" s="6"/>
    </row>
    <row r="125" spans="14:20" s="1" customFormat="1">
      <c r="N125" s="5"/>
      <c r="O125" s="5"/>
      <c r="P125" s="5"/>
      <c r="Q125" s="5"/>
      <c r="T125" s="6"/>
    </row>
    <row r="126" spans="14:20" s="1" customFormat="1">
      <c r="N126" s="5"/>
      <c r="O126" s="5"/>
      <c r="P126" s="5"/>
      <c r="Q126" s="5"/>
      <c r="T126" s="6"/>
    </row>
    <row r="127" spans="14:20" s="1" customFormat="1">
      <c r="N127" s="5"/>
      <c r="O127" s="5"/>
      <c r="P127" s="5"/>
      <c r="Q127" s="5"/>
      <c r="T127" s="6"/>
    </row>
    <row r="128" spans="14:20" s="1" customFormat="1">
      <c r="N128" s="5"/>
      <c r="O128" s="5"/>
      <c r="P128" s="5"/>
      <c r="Q128" s="5"/>
      <c r="T128" s="6"/>
    </row>
    <row r="129" spans="14:20" s="1" customFormat="1">
      <c r="N129" s="5"/>
      <c r="O129" s="5"/>
      <c r="P129" s="5"/>
      <c r="Q129" s="5"/>
      <c r="T129" s="6"/>
    </row>
    <row r="130" spans="14:20" s="1" customFormat="1">
      <c r="N130" s="5"/>
      <c r="O130" s="5"/>
      <c r="P130" s="5"/>
      <c r="Q130" s="5"/>
      <c r="T130" s="6"/>
    </row>
    <row r="131" spans="14:20" s="1" customFormat="1">
      <c r="N131" s="5"/>
      <c r="O131" s="5"/>
      <c r="P131" s="5"/>
      <c r="Q131" s="5"/>
      <c r="T131" s="6"/>
    </row>
    <row r="132" spans="14:20" s="1" customFormat="1">
      <c r="N132" s="5"/>
      <c r="O132" s="5"/>
      <c r="P132" s="5"/>
      <c r="Q132" s="5"/>
      <c r="T132" s="6"/>
    </row>
    <row r="133" spans="14:20" s="1" customFormat="1">
      <c r="N133" s="5"/>
      <c r="O133" s="5"/>
      <c r="P133" s="5"/>
      <c r="Q133" s="5"/>
      <c r="T133" s="6"/>
    </row>
    <row r="134" spans="14:20" s="1" customFormat="1">
      <c r="N134" s="5"/>
      <c r="O134" s="5"/>
      <c r="P134" s="5"/>
      <c r="Q134" s="5"/>
      <c r="T134" s="6"/>
    </row>
    <row r="135" spans="14:20" s="1" customFormat="1">
      <c r="N135" s="5"/>
      <c r="O135" s="5"/>
      <c r="P135" s="5"/>
      <c r="Q135" s="5"/>
      <c r="T135" s="6"/>
    </row>
    <row r="136" spans="14:20" s="1" customFormat="1">
      <c r="N136" s="5"/>
      <c r="O136" s="5"/>
      <c r="P136" s="5"/>
      <c r="Q136" s="5"/>
      <c r="T136" s="6"/>
    </row>
    <row r="137" spans="14:20" s="1" customFormat="1">
      <c r="N137" s="5"/>
      <c r="O137" s="5"/>
      <c r="P137" s="5"/>
      <c r="Q137" s="5"/>
      <c r="T137" s="6"/>
    </row>
    <row r="138" spans="14:20" s="1" customFormat="1">
      <c r="N138" s="5"/>
      <c r="O138" s="5"/>
      <c r="P138" s="5"/>
      <c r="Q138" s="5"/>
      <c r="T138" s="6"/>
    </row>
    <row r="139" spans="14:20" s="1" customFormat="1">
      <c r="N139" s="5"/>
      <c r="O139" s="5"/>
      <c r="P139" s="5"/>
      <c r="Q139" s="5"/>
      <c r="T139" s="6"/>
    </row>
    <row r="140" spans="14:20" s="1" customFormat="1">
      <c r="N140" s="5"/>
      <c r="O140" s="5"/>
      <c r="P140" s="5"/>
      <c r="Q140" s="5"/>
      <c r="T140" s="6"/>
    </row>
    <row r="141" spans="14:20" s="1" customFormat="1">
      <c r="N141" s="5"/>
      <c r="O141" s="5"/>
      <c r="P141" s="5"/>
      <c r="Q141" s="5"/>
      <c r="T141" s="6"/>
    </row>
    <row r="142" spans="14:20" s="1" customFormat="1">
      <c r="N142" s="5"/>
      <c r="O142" s="5"/>
      <c r="P142" s="5"/>
      <c r="Q142" s="5"/>
      <c r="T142" s="6"/>
    </row>
    <row r="143" spans="14:20" s="1" customFormat="1">
      <c r="N143" s="5"/>
      <c r="O143" s="5"/>
      <c r="P143" s="5"/>
      <c r="Q143" s="5"/>
      <c r="T143" s="6"/>
    </row>
    <row r="144" spans="14:20" s="1" customFormat="1">
      <c r="N144" s="5"/>
      <c r="O144" s="5"/>
      <c r="P144" s="5"/>
      <c r="Q144" s="5"/>
      <c r="T144" s="6"/>
    </row>
    <row r="145" spans="14:20" s="1" customFormat="1">
      <c r="N145" s="5"/>
      <c r="O145" s="5"/>
      <c r="P145" s="5"/>
      <c r="Q145" s="5"/>
      <c r="T145" s="6"/>
    </row>
    <row r="146" spans="14:20" s="1" customFormat="1">
      <c r="N146" s="5"/>
      <c r="O146" s="5"/>
      <c r="P146" s="5"/>
      <c r="Q146" s="5"/>
      <c r="T146" s="6"/>
    </row>
    <row r="147" spans="14:20" s="1" customFormat="1">
      <c r="N147" s="5"/>
      <c r="O147" s="5"/>
      <c r="P147" s="5"/>
      <c r="Q147" s="5"/>
      <c r="T147" s="6"/>
    </row>
    <row r="148" spans="14:20" s="1" customFormat="1">
      <c r="N148" s="5"/>
      <c r="O148" s="5"/>
      <c r="P148" s="5"/>
      <c r="Q148" s="5"/>
      <c r="T148" s="6"/>
    </row>
    <row r="149" spans="14:20" s="1" customFormat="1">
      <c r="N149" s="5"/>
      <c r="O149" s="5"/>
      <c r="P149" s="5"/>
      <c r="Q149" s="5"/>
      <c r="T149" s="6"/>
    </row>
    <row r="150" spans="14:20" s="1" customFormat="1">
      <c r="N150" s="5"/>
      <c r="O150" s="5"/>
      <c r="P150" s="5"/>
      <c r="Q150" s="5"/>
      <c r="T150" s="6"/>
    </row>
    <row r="151" spans="14:20" s="1" customFormat="1">
      <c r="N151" s="5"/>
      <c r="O151" s="5"/>
      <c r="P151" s="5"/>
      <c r="Q151" s="5"/>
      <c r="T151" s="6"/>
    </row>
    <row r="152" spans="14:20" s="1" customFormat="1">
      <c r="N152" s="5"/>
      <c r="O152" s="5"/>
      <c r="P152" s="5"/>
      <c r="Q152" s="5"/>
      <c r="T152" s="6"/>
    </row>
    <row r="153" spans="14:20" s="1" customFormat="1">
      <c r="N153" s="5"/>
      <c r="O153" s="5"/>
      <c r="P153" s="5"/>
      <c r="Q153" s="5"/>
      <c r="T153" s="6"/>
    </row>
    <row r="154" spans="14:20" s="1" customFormat="1">
      <c r="N154" s="5"/>
      <c r="O154" s="5"/>
      <c r="P154" s="5"/>
      <c r="Q154" s="5"/>
      <c r="T154" s="6"/>
    </row>
    <row r="155" spans="14:20" s="1" customFormat="1">
      <c r="N155" s="5"/>
      <c r="O155" s="5"/>
      <c r="P155" s="5"/>
      <c r="Q155" s="5"/>
      <c r="T155" s="6"/>
    </row>
    <row r="156" spans="14:20" s="1" customFormat="1">
      <c r="N156" s="5"/>
      <c r="O156" s="5"/>
      <c r="P156" s="5"/>
      <c r="Q156" s="5"/>
      <c r="T156" s="6"/>
    </row>
    <row r="157" spans="14:20" s="1" customFormat="1">
      <c r="N157" s="5"/>
      <c r="O157" s="5"/>
      <c r="P157" s="5"/>
      <c r="Q157" s="5"/>
      <c r="T157" s="6"/>
    </row>
    <row r="158" spans="14:20" s="1" customFormat="1">
      <c r="N158" s="5"/>
      <c r="O158" s="5"/>
      <c r="P158" s="5"/>
      <c r="Q158" s="5"/>
      <c r="T158" s="6"/>
    </row>
    <row r="159" spans="14:20" s="1" customFormat="1">
      <c r="N159" s="5"/>
      <c r="O159" s="5"/>
      <c r="P159" s="5"/>
      <c r="Q159" s="5"/>
      <c r="T159" s="6"/>
    </row>
    <row r="160" spans="14:20" s="1" customFormat="1">
      <c r="N160" s="5"/>
      <c r="O160" s="5"/>
      <c r="P160" s="5"/>
      <c r="Q160" s="5"/>
      <c r="T160" s="6"/>
    </row>
    <row r="161" spans="14:20" s="1" customFormat="1">
      <c r="N161" s="5"/>
      <c r="O161" s="5"/>
      <c r="P161" s="5"/>
      <c r="Q161" s="5"/>
      <c r="T161" s="6"/>
    </row>
    <row r="162" spans="14:20" s="1" customFormat="1">
      <c r="N162" s="5"/>
      <c r="O162" s="5"/>
      <c r="P162" s="5"/>
      <c r="Q162" s="5"/>
      <c r="T162" s="6"/>
    </row>
    <row r="163" spans="14:20" s="1" customFormat="1">
      <c r="N163" s="5"/>
      <c r="O163" s="5"/>
      <c r="P163" s="5"/>
      <c r="Q163" s="5"/>
      <c r="T163" s="6"/>
    </row>
    <row r="164" spans="14:20" s="1" customFormat="1">
      <c r="N164" s="5"/>
      <c r="O164" s="5"/>
      <c r="P164" s="5"/>
      <c r="Q164" s="5"/>
      <c r="T164" s="6"/>
    </row>
    <row r="165" spans="14:20" s="1" customFormat="1">
      <c r="N165" s="5"/>
      <c r="O165" s="5"/>
      <c r="P165" s="5"/>
      <c r="Q165" s="5"/>
      <c r="T165" s="6"/>
    </row>
    <row r="166" spans="14:20" s="1" customFormat="1">
      <c r="N166" s="5"/>
      <c r="O166" s="5"/>
      <c r="P166" s="5"/>
      <c r="Q166" s="5"/>
      <c r="T166" s="6"/>
    </row>
    <row r="167" spans="14:20" s="1" customFormat="1">
      <c r="N167" s="5"/>
      <c r="O167" s="5"/>
      <c r="P167" s="5"/>
      <c r="Q167" s="5"/>
      <c r="T167" s="6"/>
    </row>
    <row r="168" spans="14:20" s="1" customFormat="1">
      <c r="N168" s="5"/>
      <c r="O168" s="5"/>
      <c r="P168" s="5"/>
      <c r="Q168" s="5"/>
      <c r="T168" s="6"/>
    </row>
    <row r="169" spans="14:20" s="1" customFormat="1">
      <c r="N169" s="5"/>
      <c r="O169" s="5"/>
      <c r="P169" s="5"/>
      <c r="Q169" s="5"/>
      <c r="T169" s="6"/>
    </row>
    <row r="170" spans="14:20" s="1" customFormat="1">
      <c r="N170" s="5"/>
      <c r="O170" s="5"/>
      <c r="P170" s="5"/>
      <c r="Q170" s="5"/>
      <c r="T170" s="6"/>
    </row>
    <row r="171" spans="14:20" s="1" customFormat="1">
      <c r="N171" s="5"/>
      <c r="O171" s="5"/>
      <c r="P171" s="5"/>
      <c r="Q171" s="5"/>
      <c r="T171" s="6"/>
    </row>
    <row r="172" spans="14:20" s="1" customFormat="1">
      <c r="N172" s="5"/>
      <c r="O172" s="5"/>
      <c r="P172" s="5"/>
      <c r="Q172" s="5"/>
      <c r="T172" s="6"/>
    </row>
    <row r="173" spans="14:20" s="1" customFormat="1">
      <c r="N173" s="5"/>
      <c r="O173" s="5"/>
      <c r="P173" s="5"/>
      <c r="Q173" s="5"/>
      <c r="T173" s="6"/>
    </row>
    <row r="174" spans="14:20" s="1" customFormat="1">
      <c r="N174" s="5"/>
      <c r="O174" s="5"/>
      <c r="P174" s="5"/>
      <c r="Q174" s="5"/>
      <c r="T174" s="6"/>
    </row>
    <row r="175" spans="14:20" s="1" customFormat="1">
      <c r="N175" s="5"/>
      <c r="O175" s="5"/>
      <c r="P175" s="5"/>
      <c r="Q175" s="5"/>
      <c r="T175" s="6"/>
    </row>
    <row r="176" spans="14:20" s="1" customFormat="1">
      <c r="N176" s="5"/>
      <c r="O176" s="5"/>
      <c r="P176" s="5"/>
      <c r="Q176" s="5"/>
      <c r="T176" s="6"/>
    </row>
    <row r="177" spans="14:20" s="1" customFormat="1">
      <c r="N177" s="5"/>
      <c r="O177" s="5"/>
      <c r="P177" s="5"/>
      <c r="Q177" s="5"/>
      <c r="T177" s="6"/>
    </row>
    <row r="178" spans="14:20" s="1" customFormat="1">
      <c r="N178" s="5"/>
      <c r="O178" s="5"/>
      <c r="P178" s="5"/>
      <c r="Q178" s="5"/>
      <c r="T178" s="6"/>
    </row>
    <row r="179" spans="14:20" s="1" customFormat="1">
      <c r="N179" s="5"/>
      <c r="O179" s="5"/>
      <c r="P179" s="5"/>
      <c r="Q179" s="5"/>
      <c r="T179" s="6"/>
    </row>
    <row r="180" spans="14:20" s="1" customFormat="1">
      <c r="N180" s="5"/>
      <c r="O180" s="5"/>
      <c r="P180" s="5"/>
      <c r="Q180" s="5"/>
      <c r="T180" s="6"/>
    </row>
    <row r="181" spans="14:20" s="1" customFormat="1">
      <c r="N181" s="5"/>
      <c r="O181" s="5"/>
      <c r="P181" s="5"/>
      <c r="Q181" s="5"/>
      <c r="T181" s="6"/>
    </row>
    <row r="182" spans="14:20" s="1" customFormat="1">
      <c r="N182" s="5"/>
      <c r="O182" s="5"/>
      <c r="P182" s="5"/>
      <c r="Q182" s="5"/>
      <c r="T182" s="6"/>
    </row>
    <row r="183" spans="14:20" s="1" customFormat="1">
      <c r="N183" s="5"/>
      <c r="O183" s="5"/>
      <c r="P183" s="5"/>
      <c r="Q183" s="5"/>
      <c r="T183" s="6"/>
    </row>
    <row r="184" spans="14:20" s="1" customFormat="1">
      <c r="N184" s="5"/>
      <c r="O184" s="5"/>
      <c r="P184" s="5"/>
      <c r="Q184" s="5"/>
      <c r="T184" s="6"/>
    </row>
    <row r="185" spans="14:20" s="1" customFormat="1">
      <c r="N185" s="5"/>
      <c r="O185" s="5"/>
      <c r="P185" s="5"/>
      <c r="Q185" s="5"/>
      <c r="T185" s="6"/>
    </row>
    <row r="186" spans="14:20" s="1" customFormat="1">
      <c r="N186" s="5"/>
      <c r="O186" s="5"/>
      <c r="P186" s="5"/>
      <c r="Q186" s="5"/>
      <c r="T186" s="6"/>
    </row>
    <row r="187" spans="14:20" s="1" customFormat="1">
      <c r="N187" s="5"/>
      <c r="O187" s="5"/>
      <c r="P187" s="5"/>
      <c r="Q187" s="5"/>
      <c r="T187" s="6"/>
    </row>
    <row r="188" spans="14:20" s="1" customFormat="1">
      <c r="N188" s="5"/>
      <c r="O188" s="5"/>
      <c r="P188" s="5"/>
      <c r="Q188" s="5"/>
      <c r="T188" s="6"/>
    </row>
    <row r="189" spans="14:20" s="1" customFormat="1">
      <c r="N189" s="5"/>
      <c r="O189" s="5"/>
      <c r="P189" s="5"/>
      <c r="Q189" s="5"/>
      <c r="T189" s="6"/>
    </row>
    <row r="190" spans="14:20" s="1" customFormat="1">
      <c r="N190" s="5"/>
      <c r="O190" s="5"/>
      <c r="P190" s="5"/>
      <c r="Q190" s="5"/>
      <c r="T190" s="6"/>
    </row>
    <row r="191" spans="14:20" s="1" customFormat="1">
      <c r="N191" s="5"/>
      <c r="O191" s="5"/>
      <c r="P191" s="5"/>
      <c r="Q191" s="5"/>
      <c r="T191" s="6"/>
    </row>
    <row r="192" spans="14:20" s="1" customFormat="1">
      <c r="N192" s="5"/>
      <c r="O192" s="5"/>
      <c r="P192" s="5"/>
      <c r="Q192" s="5"/>
      <c r="T192" s="6"/>
    </row>
    <row r="193" spans="14:20" s="1" customFormat="1">
      <c r="N193" s="5"/>
      <c r="O193" s="5"/>
      <c r="P193" s="5"/>
      <c r="Q193" s="5"/>
      <c r="T193" s="6"/>
    </row>
    <row r="194" spans="14:20" s="1" customFormat="1">
      <c r="N194" s="5"/>
      <c r="O194" s="5"/>
      <c r="P194" s="5"/>
      <c r="Q194" s="5"/>
      <c r="T194" s="6"/>
    </row>
    <row r="195" spans="14:20" s="1" customFormat="1">
      <c r="N195" s="5"/>
      <c r="O195" s="5"/>
      <c r="P195" s="5"/>
      <c r="Q195" s="5"/>
      <c r="T195" s="6"/>
    </row>
    <row r="196" spans="14:20" s="1" customFormat="1">
      <c r="N196" s="5"/>
      <c r="O196" s="5"/>
      <c r="P196" s="5"/>
      <c r="Q196" s="5"/>
      <c r="T196" s="6"/>
    </row>
    <row r="197" spans="14:20" s="1" customFormat="1">
      <c r="N197" s="5"/>
      <c r="O197" s="5"/>
      <c r="P197" s="5"/>
      <c r="Q197" s="5"/>
      <c r="T197" s="6"/>
    </row>
    <row r="198" spans="14:20" s="1" customFormat="1">
      <c r="N198" s="5"/>
      <c r="O198" s="5"/>
      <c r="P198" s="5"/>
      <c r="Q198" s="5"/>
      <c r="T198" s="6"/>
    </row>
    <row r="199" spans="14:20" s="1" customFormat="1">
      <c r="N199" s="5"/>
      <c r="O199" s="5"/>
      <c r="P199" s="5"/>
      <c r="Q199" s="5"/>
      <c r="T199" s="6"/>
    </row>
    <row r="200" spans="14:20" s="1" customFormat="1">
      <c r="N200" s="5"/>
      <c r="O200" s="5"/>
      <c r="P200" s="5"/>
      <c r="Q200" s="5"/>
      <c r="T200" s="6"/>
    </row>
    <row r="201" spans="14:20" s="1" customFormat="1">
      <c r="N201" s="5"/>
      <c r="O201" s="5"/>
      <c r="P201" s="5"/>
      <c r="Q201" s="5"/>
      <c r="T201" s="6"/>
    </row>
    <row r="202" spans="14:20" s="1" customFormat="1">
      <c r="N202" s="5"/>
      <c r="O202" s="5"/>
      <c r="P202" s="5"/>
      <c r="Q202" s="5"/>
      <c r="T202" s="6"/>
    </row>
    <row r="203" spans="14:20" s="1" customFormat="1">
      <c r="N203" s="5"/>
      <c r="O203" s="5"/>
      <c r="P203" s="5"/>
      <c r="Q203" s="5"/>
      <c r="T203" s="6"/>
    </row>
    <row r="204" spans="14:20" s="1" customFormat="1">
      <c r="N204" s="5"/>
      <c r="O204" s="5"/>
      <c r="P204" s="5"/>
      <c r="Q204" s="5"/>
      <c r="T204" s="6"/>
    </row>
    <row r="205" spans="14:20" s="1" customFormat="1">
      <c r="N205" s="5"/>
      <c r="O205" s="5"/>
      <c r="P205" s="5"/>
      <c r="Q205" s="5"/>
      <c r="T205" s="6"/>
    </row>
    <row r="206" spans="14:20" s="1" customFormat="1">
      <c r="N206" s="5"/>
      <c r="O206" s="5"/>
      <c r="P206" s="5"/>
      <c r="Q206" s="5"/>
      <c r="T206" s="6"/>
    </row>
    <row r="207" spans="14:20" s="1" customFormat="1">
      <c r="N207" s="5"/>
      <c r="O207" s="5"/>
      <c r="P207" s="5"/>
      <c r="Q207" s="5"/>
      <c r="T207" s="6"/>
    </row>
    <row r="208" spans="14:20" s="1" customFormat="1">
      <c r="N208" s="5"/>
      <c r="O208" s="5"/>
      <c r="P208" s="5"/>
      <c r="Q208" s="5"/>
      <c r="T208" s="6"/>
    </row>
    <row r="209" spans="14:20" s="1" customFormat="1">
      <c r="N209" s="5"/>
      <c r="O209" s="5"/>
      <c r="P209" s="5"/>
      <c r="Q209" s="5"/>
      <c r="T209" s="6"/>
    </row>
    <row r="210" spans="14:20" s="1" customFormat="1">
      <c r="N210" s="5"/>
      <c r="O210" s="5"/>
      <c r="P210" s="5"/>
      <c r="Q210" s="5"/>
      <c r="T210" s="6"/>
    </row>
    <row r="211" spans="14:20" s="1" customFormat="1">
      <c r="N211" s="5"/>
      <c r="O211" s="5"/>
      <c r="P211" s="5"/>
      <c r="Q211" s="5"/>
      <c r="T211" s="6"/>
    </row>
    <row r="212" spans="14:20" s="1" customFormat="1">
      <c r="N212" s="5"/>
      <c r="O212" s="5"/>
      <c r="P212" s="5"/>
      <c r="Q212" s="5"/>
      <c r="T212" s="6"/>
    </row>
    <row r="213" spans="14:20" s="1" customFormat="1">
      <c r="N213" s="5"/>
      <c r="O213" s="5"/>
      <c r="P213" s="5"/>
      <c r="Q213" s="5"/>
      <c r="T213" s="6"/>
    </row>
    <row r="214" spans="14:20" s="1" customFormat="1">
      <c r="N214" s="5"/>
      <c r="O214" s="5"/>
      <c r="P214" s="5"/>
      <c r="Q214" s="5"/>
      <c r="T214" s="6"/>
    </row>
    <row r="215" spans="14:20" s="1" customFormat="1">
      <c r="N215" s="5"/>
      <c r="O215" s="5"/>
      <c r="P215" s="5"/>
      <c r="Q215" s="5"/>
      <c r="T215" s="6"/>
    </row>
    <row r="216" spans="14:20" s="1" customFormat="1">
      <c r="N216" s="5"/>
      <c r="O216" s="5"/>
      <c r="P216" s="5"/>
      <c r="Q216" s="5"/>
      <c r="T216" s="6"/>
    </row>
    <row r="217" spans="14:20" s="1" customFormat="1">
      <c r="N217" s="5"/>
      <c r="O217" s="5"/>
      <c r="P217" s="5"/>
      <c r="Q217" s="5"/>
      <c r="T217" s="6"/>
    </row>
    <row r="218" spans="14:20" s="1" customFormat="1">
      <c r="N218" s="5"/>
      <c r="O218" s="5"/>
      <c r="P218" s="5"/>
      <c r="Q218" s="5"/>
      <c r="T218" s="6"/>
    </row>
    <row r="219" spans="14:20" s="1" customFormat="1">
      <c r="N219" s="5"/>
      <c r="O219" s="5"/>
      <c r="P219" s="5"/>
      <c r="Q219" s="5"/>
      <c r="T219" s="6"/>
    </row>
    <row r="220" spans="14:20" s="1" customFormat="1">
      <c r="N220" s="5"/>
      <c r="O220" s="5"/>
      <c r="P220" s="5"/>
      <c r="Q220" s="5"/>
      <c r="T220" s="6"/>
    </row>
    <row r="221" spans="14:20" s="1" customFormat="1">
      <c r="N221" s="5"/>
      <c r="O221" s="5"/>
      <c r="P221" s="5"/>
      <c r="Q221" s="5"/>
      <c r="T221" s="6"/>
    </row>
    <row r="222" spans="14:20" s="1" customFormat="1">
      <c r="N222" s="5"/>
      <c r="O222" s="5"/>
      <c r="P222" s="5"/>
      <c r="Q222" s="5"/>
      <c r="T222" s="6"/>
    </row>
    <row r="223" spans="14:20" s="1" customFormat="1">
      <c r="N223" s="5"/>
      <c r="O223" s="5"/>
      <c r="P223" s="5"/>
      <c r="Q223" s="5"/>
      <c r="T223" s="6"/>
    </row>
    <row r="224" spans="14:20" s="1" customFormat="1">
      <c r="N224" s="5"/>
      <c r="O224" s="5"/>
      <c r="P224" s="5"/>
      <c r="Q224" s="5"/>
      <c r="T224" s="6"/>
    </row>
    <row r="225" spans="14:20" s="1" customFormat="1">
      <c r="N225" s="5"/>
      <c r="O225" s="5"/>
      <c r="P225" s="5"/>
      <c r="Q225" s="5"/>
      <c r="T225" s="6"/>
    </row>
    <row r="226" spans="14:20" s="1" customFormat="1">
      <c r="N226" s="5"/>
      <c r="O226" s="5"/>
      <c r="P226" s="5"/>
      <c r="Q226" s="5"/>
      <c r="T226" s="6"/>
    </row>
    <row r="227" spans="14:20" s="1" customFormat="1">
      <c r="N227" s="5"/>
      <c r="O227" s="5"/>
      <c r="P227" s="5"/>
      <c r="Q227" s="5"/>
      <c r="T227" s="6"/>
    </row>
    <row r="228" spans="14:20" s="1" customFormat="1">
      <c r="N228" s="5"/>
      <c r="O228" s="5"/>
      <c r="P228" s="5"/>
      <c r="Q228" s="5"/>
      <c r="T228" s="6"/>
    </row>
    <row r="229" spans="14:20" s="1" customFormat="1">
      <c r="N229" s="5"/>
      <c r="O229" s="5"/>
      <c r="P229" s="5"/>
      <c r="Q229" s="5"/>
      <c r="T229" s="6"/>
    </row>
    <row r="230" spans="14:20" s="1" customFormat="1">
      <c r="N230" s="5"/>
      <c r="O230" s="5"/>
      <c r="P230" s="5"/>
      <c r="Q230" s="5"/>
      <c r="T230" s="6"/>
    </row>
    <row r="231" spans="14:20" s="1" customFormat="1">
      <c r="N231" s="5"/>
      <c r="O231" s="5"/>
      <c r="P231" s="5"/>
      <c r="Q231" s="5"/>
      <c r="T231" s="6"/>
    </row>
    <row r="232" spans="14:20" s="1" customFormat="1">
      <c r="N232" s="5"/>
      <c r="O232" s="5"/>
      <c r="P232" s="5"/>
      <c r="Q232" s="5"/>
      <c r="T232" s="6"/>
    </row>
    <row r="233" spans="14:20" s="1" customFormat="1">
      <c r="N233" s="5"/>
      <c r="O233" s="5"/>
      <c r="P233" s="5"/>
      <c r="Q233" s="5"/>
      <c r="T233" s="6"/>
    </row>
    <row r="234" spans="14:20" s="1" customFormat="1">
      <c r="N234" s="5"/>
      <c r="O234" s="5"/>
      <c r="P234" s="5"/>
      <c r="Q234" s="5"/>
      <c r="T234" s="6"/>
    </row>
    <row r="235" spans="14:20" s="1" customFormat="1">
      <c r="N235" s="5"/>
      <c r="O235" s="5"/>
      <c r="P235" s="5"/>
      <c r="Q235" s="5"/>
      <c r="T235" s="6"/>
    </row>
    <row r="236" spans="14:20" s="1" customFormat="1">
      <c r="N236" s="5"/>
      <c r="O236" s="5"/>
      <c r="P236" s="5"/>
      <c r="Q236" s="5"/>
      <c r="T236" s="6"/>
    </row>
    <row r="237" spans="14:20" s="1" customFormat="1">
      <c r="N237" s="5"/>
      <c r="O237" s="5"/>
      <c r="P237" s="5"/>
      <c r="Q237" s="5"/>
      <c r="T237" s="6"/>
    </row>
    <row r="238" spans="14:20" s="1" customFormat="1">
      <c r="N238" s="5"/>
      <c r="O238" s="5"/>
      <c r="P238" s="5"/>
      <c r="Q238" s="5"/>
      <c r="T238" s="6"/>
    </row>
    <row r="239" spans="14:20" s="1" customFormat="1">
      <c r="N239" s="5"/>
      <c r="O239" s="5"/>
      <c r="P239" s="5"/>
      <c r="Q239" s="5"/>
      <c r="T239" s="6"/>
    </row>
    <row r="240" spans="14:20" s="1" customFormat="1">
      <c r="N240" s="5"/>
      <c r="O240" s="5"/>
      <c r="P240" s="5"/>
      <c r="Q240" s="5"/>
      <c r="T240" s="6"/>
    </row>
    <row r="241" spans="14:20" s="1" customFormat="1">
      <c r="N241" s="5"/>
      <c r="O241" s="5"/>
      <c r="P241" s="5"/>
      <c r="Q241" s="5"/>
      <c r="T241" s="6"/>
    </row>
    <row r="242" spans="14:20" s="1" customFormat="1">
      <c r="N242" s="5"/>
      <c r="O242" s="5"/>
      <c r="P242" s="5"/>
      <c r="Q242" s="5"/>
      <c r="T242" s="6"/>
    </row>
    <row r="243" spans="14:20" s="1" customFormat="1">
      <c r="N243" s="5"/>
      <c r="O243" s="5"/>
      <c r="P243" s="5"/>
      <c r="Q243" s="5"/>
      <c r="T243" s="6"/>
    </row>
    <row r="244" spans="14:20" s="1" customFormat="1">
      <c r="N244" s="5"/>
      <c r="O244" s="5"/>
      <c r="P244" s="5"/>
      <c r="Q244" s="5"/>
      <c r="T244" s="6"/>
    </row>
    <row r="245" spans="14:20" s="1" customFormat="1">
      <c r="N245" s="5"/>
      <c r="O245" s="5"/>
      <c r="P245" s="5"/>
      <c r="Q245" s="5"/>
      <c r="T245" s="6"/>
    </row>
    <row r="246" spans="14:20" s="1" customFormat="1">
      <c r="N246" s="5"/>
      <c r="O246" s="5"/>
      <c r="P246" s="5"/>
      <c r="Q246" s="5"/>
      <c r="T246" s="6"/>
    </row>
    <row r="247" spans="14:20" s="1" customFormat="1">
      <c r="N247" s="5"/>
      <c r="O247" s="5"/>
      <c r="P247" s="5"/>
      <c r="Q247" s="5"/>
      <c r="T247" s="6"/>
    </row>
    <row r="248" spans="14:20" s="1" customFormat="1">
      <c r="N248" s="5"/>
      <c r="O248" s="5"/>
      <c r="P248" s="5"/>
      <c r="Q248" s="5"/>
      <c r="T248" s="6"/>
    </row>
    <row r="249" spans="14:20" s="1" customFormat="1">
      <c r="N249" s="5"/>
      <c r="O249" s="5"/>
      <c r="P249" s="5"/>
      <c r="Q249" s="5"/>
      <c r="T249" s="6"/>
    </row>
    <row r="250" spans="14:20" s="1" customFormat="1">
      <c r="N250" s="5"/>
      <c r="O250" s="5"/>
      <c r="P250" s="5"/>
      <c r="Q250" s="5"/>
      <c r="T250" s="6"/>
    </row>
    <row r="251" spans="14:20" s="1" customFormat="1">
      <c r="N251" s="5"/>
      <c r="O251" s="5"/>
      <c r="P251" s="5"/>
      <c r="Q251" s="5"/>
      <c r="T251" s="6"/>
    </row>
    <row r="252" spans="14:20" s="1" customFormat="1">
      <c r="N252" s="5"/>
      <c r="O252" s="5"/>
      <c r="P252" s="5"/>
      <c r="Q252" s="5"/>
      <c r="T252" s="6"/>
    </row>
    <row r="253" spans="14:20" s="1" customFormat="1">
      <c r="N253" s="5"/>
      <c r="O253" s="5"/>
      <c r="P253" s="5"/>
      <c r="Q253" s="5"/>
      <c r="T253" s="6"/>
    </row>
    <row r="254" spans="14:20" s="1" customFormat="1">
      <c r="N254" s="5"/>
      <c r="O254" s="5"/>
      <c r="P254" s="5"/>
      <c r="Q254" s="5"/>
      <c r="T254" s="6"/>
    </row>
    <row r="255" spans="14:20" s="1" customFormat="1">
      <c r="N255" s="5"/>
      <c r="O255" s="5"/>
      <c r="P255" s="5"/>
      <c r="Q255" s="5"/>
      <c r="T255" s="6"/>
    </row>
    <row r="256" spans="14:20" s="1" customFormat="1">
      <c r="N256" s="5"/>
      <c r="O256" s="5"/>
      <c r="P256" s="5"/>
      <c r="Q256" s="5"/>
      <c r="T256" s="6"/>
    </row>
    <row r="257" spans="14:20" s="1" customFormat="1">
      <c r="N257" s="5"/>
      <c r="O257" s="5"/>
      <c r="P257" s="5"/>
      <c r="Q257" s="5"/>
      <c r="T257" s="6"/>
    </row>
    <row r="258" spans="14:20" s="1" customFormat="1">
      <c r="N258" s="5"/>
      <c r="O258" s="5"/>
      <c r="P258" s="5"/>
      <c r="Q258" s="5"/>
      <c r="T258" s="6"/>
    </row>
    <row r="259" spans="14:20" s="1" customFormat="1">
      <c r="N259" s="5"/>
      <c r="O259" s="5"/>
      <c r="P259" s="5"/>
      <c r="Q259" s="5"/>
      <c r="T259" s="6"/>
    </row>
    <row r="260" spans="14:20" s="1" customFormat="1">
      <c r="N260" s="5"/>
      <c r="O260" s="5"/>
      <c r="P260" s="5"/>
      <c r="Q260" s="5"/>
      <c r="T260" s="6"/>
    </row>
    <row r="261" spans="14:20" s="1" customFormat="1">
      <c r="N261" s="5"/>
      <c r="O261" s="5"/>
      <c r="P261" s="5"/>
      <c r="Q261" s="5"/>
      <c r="T261" s="6"/>
    </row>
    <row r="262" spans="14:20" s="1" customFormat="1">
      <c r="N262" s="5"/>
      <c r="O262" s="5"/>
      <c r="P262" s="5"/>
      <c r="Q262" s="5"/>
      <c r="T262" s="6"/>
    </row>
    <row r="263" spans="14:20" s="1" customFormat="1">
      <c r="N263" s="5"/>
      <c r="O263" s="5"/>
      <c r="P263" s="5"/>
      <c r="Q263" s="5"/>
      <c r="T263" s="6"/>
    </row>
    <row r="264" spans="14:20" s="1" customFormat="1">
      <c r="N264" s="5"/>
      <c r="O264" s="5"/>
      <c r="P264" s="5"/>
      <c r="Q264" s="5"/>
      <c r="T264" s="6"/>
    </row>
    <row r="265" spans="14:20" s="1" customFormat="1">
      <c r="N265" s="5"/>
      <c r="O265" s="5"/>
      <c r="P265" s="5"/>
      <c r="Q265" s="5"/>
      <c r="T265" s="6"/>
    </row>
    <row r="266" spans="14:20" s="1" customFormat="1">
      <c r="N266" s="5"/>
      <c r="O266" s="5"/>
      <c r="P266" s="5"/>
      <c r="Q266" s="5"/>
      <c r="T266" s="6"/>
    </row>
    <row r="267" spans="14:20" s="1" customFormat="1">
      <c r="N267" s="5"/>
      <c r="O267" s="5"/>
      <c r="P267" s="5"/>
      <c r="Q267" s="5"/>
      <c r="T267" s="6"/>
    </row>
    <row r="268" spans="14:20" s="1" customFormat="1">
      <c r="N268" s="5"/>
      <c r="O268" s="5"/>
      <c r="P268" s="5"/>
      <c r="Q268" s="5"/>
      <c r="T268" s="6"/>
    </row>
    <row r="269" spans="14:20" s="1" customFormat="1">
      <c r="N269" s="5"/>
      <c r="O269" s="5"/>
      <c r="P269" s="5"/>
      <c r="Q269" s="5"/>
      <c r="T269" s="6"/>
    </row>
    <row r="270" spans="14:20" s="1" customFormat="1">
      <c r="N270" s="5"/>
      <c r="O270" s="5"/>
      <c r="P270" s="5"/>
      <c r="Q270" s="5"/>
      <c r="T270" s="6"/>
    </row>
    <row r="271" spans="14:20" s="1" customFormat="1">
      <c r="N271" s="5"/>
      <c r="O271" s="5"/>
      <c r="P271" s="5"/>
      <c r="Q271" s="5"/>
      <c r="T271" s="6"/>
    </row>
    <row r="272" spans="14:20" s="1" customFormat="1">
      <c r="N272" s="5"/>
      <c r="O272" s="5"/>
      <c r="P272" s="5"/>
      <c r="Q272" s="5"/>
      <c r="T272" s="6"/>
    </row>
    <row r="273" spans="14:20" s="1" customFormat="1">
      <c r="N273" s="5"/>
      <c r="O273" s="5"/>
      <c r="P273" s="5"/>
      <c r="Q273" s="5"/>
      <c r="T273" s="6"/>
    </row>
    <row r="274" spans="14:20" s="1" customFormat="1">
      <c r="N274" s="5"/>
      <c r="O274" s="5"/>
      <c r="P274" s="5"/>
      <c r="Q274" s="5"/>
      <c r="T274" s="6"/>
    </row>
    <row r="275" spans="14:20" s="1" customFormat="1">
      <c r="N275" s="5"/>
      <c r="O275" s="5"/>
      <c r="P275" s="5"/>
      <c r="Q275" s="5"/>
      <c r="T275" s="6"/>
    </row>
    <row r="276" spans="14:20" s="1" customFormat="1">
      <c r="N276" s="5"/>
      <c r="O276" s="5"/>
      <c r="P276" s="5"/>
      <c r="Q276" s="5"/>
      <c r="T276" s="6"/>
    </row>
    <row r="277" spans="14:20" s="1" customFormat="1">
      <c r="N277" s="5"/>
      <c r="O277" s="5"/>
      <c r="P277" s="5"/>
      <c r="Q277" s="5"/>
      <c r="T277" s="6"/>
    </row>
    <row r="278" spans="14:20" s="1" customFormat="1">
      <c r="N278" s="5"/>
      <c r="O278" s="5"/>
      <c r="P278" s="5"/>
      <c r="Q278" s="5"/>
      <c r="T278" s="6"/>
    </row>
    <row r="279" spans="14:20" s="1" customFormat="1">
      <c r="N279" s="5"/>
      <c r="O279" s="5"/>
      <c r="P279" s="5"/>
      <c r="Q279" s="5"/>
      <c r="T279" s="6"/>
    </row>
    <row r="280" spans="14:20" s="1" customFormat="1">
      <c r="N280" s="5"/>
      <c r="O280" s="5"/>
      <c r="P280" s="5"/>
      <c r="Q280" s="5"/>
      <c r="T280" s="6"/>
    </row>
    <row r="281" spans="14:20" s="1" customFormat="1">
      <c r="N281" s="5"/>
      <c r="O281" s="5"/>
      <c r="P281" s="5"/>
      <c r="Q281" s="5"/>
      <c r="T281" s="6"/>
    </row>
    <row r="282" spans="14:20" s="1" customFormat="1">
      <c r="N282" s="5"/>
      <c r="O282" s="5"/>
      <c r="P282" s="5"/>
      <c r="Q282" s="5"/>
      <c r="T282" s="6"/>
    </row>
    <row r="283" spans="14:20" s="1" customFormat="1">
      <c r="N283" s="5"/>
      <c r="O283" s="5"/>
      <c r="P283" s="5"/>
      <c r="Q283" s="5"/>
      <c r="T283" s="6"/>
    </row>
    <row r="284" spans="14:20" s="1" customFormat="1">
      <c r="N284" s="5"/>
      <c r="O284" s="5"/>
      <c r="P284" s="5"/>
      <c r="Q284" s="5"/>
      <c r="T284" s="6"/>
    </row>
    <row r="285" spans="14:20" s="1" customFormat="1">
      <c r="N285" s="5"/>
      <c r="O285" s="5"/>
      <c r="P285" s="5"/>
      <c r="Q285" s="5"/>
      <c r="T285" s="6"/>
    </row>
    <row r="286" spans="14:20" s="1" customFormat="1">
      <c r="N286" s="5"/>
      <c r="O286" s="5"/>
      <c r="P286" s="5"/>
      <c r="Q286" s="5"/>
      <c r="T286" s="6"/>
    </row>
    <row r="287" spans="14:20" s="1" customFormat="1">
      <c r="N287" s="5"/>
      <c r="O287" s="5"/>
      <c r="P287" s="5"/>
      <c r="Q287" s="5"/>
      <c r="T287" s="6"/>
    </row>
    <row r="288" spans="14:20" s="1" customFormat="1">
      <c r="N288" s="5"/>
      <c r="O288" s="5"/>
      <c r="P288" s="5"/>
      <c r="Q288" s="5"/>
      <c r="T288" s="6"/>
    </row>
    <row r="289" spans="14:20" s="1" customFormat="1">
      <c r="N289" s="5"/>
      <c r="O289" s="5"/>
      <c r="P289" s="5"/>
      <c r="Q289" s="5"/>
      <c r="T289" s="6"/>
    </row>
    <row r="290" spans="14:20" s="1" customFormat="1">
      <c r="N290" s="5"/>
      <c r="O290" s="5"/>
      <c r="P290" s="5"/>
      <c r="Q290" s="5"/>
      <c r="T290" s="6"/>
    </row>
    <row r="291" spans="14:20" s="1" customFormat="1">
      <c r="N291" s="5"/>
      <c r="O291" s="5"/>
      <c r="P291" s="5"/>
      <c r="Q291" s="5"/>
      <c r="T291" s="6"/>
    </row>
    <row r="292" spans="14:20" s="1" customFormat="1">
      <c r="N292" s="5"/>
      <c r="O292" s="5"/>
      <c r="P292" s="5"/>
      <c r="Q292" s="5"/>
      <c r="T292" s="6"/>
    </row>
    <row r="293" spans="14:20" s="1" customFormat="1">
      <c r="N293" s="5"/>
      <c r="O293" s="5"/>
      <c r="P293" s="5"/>
      <c r="Q293" s="5"/>
      <c r="T293" s="6"/>
    </row>
    <row r="294" spans="14:20" s="1" customFormat="1">
      <c r="N294" s="5"/>
      <c r="O294" s="5"/>
      <c r="P294" s="5"/>
      <c r="Q294" s="5"/>
      <c r="T294" s="6"/>
    </row>
    <row r="295" spans="14:20" s="1" customFormat="1">
      <c r="N295" s="5"/>
      <c r="O295" s="5"/>
      <c r="P295" s="5"/>
      <c r="Q295" s="5"/>
      <c r="T295" s="6"/>
    </row>
    <row r="296" spans="14:20" s="1" customFormat="1">
      <c r="N296" s="5"/>
      <c r="O296" s="5"/>
      <c r="P296" s="5"/>
      <c r="Q296" s="5"/>
      <c r="T296" s="6"/>
    </row>
    <row r="297" spans="14:20" s="1" customFormat="1">
      <c r="N297" s="5"/>
      <c r="O297" s="5"/>
      <c r="P297" s="5"/>
      <c r="Q297" s="5"/>
      <c r="T297" s="6"/>
    </row>
    <row r="298" spans="14:20" s="1" customFormat="1">
      <c r="N298" s="5"/>
      <c r="O298" s="5"/>
      <c r="P298" s="5"/>
      <c r="Q298" s="5"/>
      <c r="T298" s="6"/>
    </row>
    <row r="299" spans="14:20" s="1" customFormat="1">
      <c r="N299" s="5"/>
      <c r="O299" s="5"/>
      <c r="P299" s="5"/>
      <c r="Q299" s="5"/>
      <c r="T299" s="6"/>
    </row>
    <row r="300" spans="14:20" s="1" customFormat="1">
      <c r="N300" s="5"/>
      <c r="O300" s="5"/>
      <c r="P300" s="5"/>
      <c r="Q300" s="5"/>
      <c r="T300" s="6"/>
    </row>
    <row r="301" spans="14:20" s="1" customFormat="1">
      <c r="N301" s="5"/>
      <c r="O301" s="5"/>
      <c r="P301" s="5"/>
      <c r="Q301" s="5"/>
      <c r="T301" s="6"/>
    </row>
    <row r="302" spans="14:20" s="1" customFormat="1">
      <c r="N302" s="5"/>
      <c r="O302" s="5"/>
      <c r="P302" s="5"/>
      <c r="Q302" s="5"/>
      <c r="T302" s="6"/>
    </row>
    <row r="303" spans="14:20" s="1" customFormat="1">
      <c r="N303" s="5"/>
      <c r="O303" s="5"/>
      <c r="P303" s="5"/>
      <c r="Q303" s="5"/>
      <c r="T303" s="6"/>
    </row>
    <row r="304" spans="14:20" s="1" customFormat="1">
      <c r="N304" s="5"/>
      <c r="O304" s="5"/>
      <c r="P304" s="5"/>
      <c r="Q304" s="5"/>
      <c r="T304" s="6"/>
    </row>
    <row r="305" spans="14:20" s="1" customFormat="1">
      <c r="N305" s="5"/>
      <c r="O305" s="5"/>
      <c r="P305" s="5"/>
      <c r="Q305" s="5"/>
      <c r="T305" s="6"/>
    </row>
    <row r="306" spans="14:20" s="1" customFormat="1">
      <c r="N306" s="5"/>
      <c r="O306" s="5"/>
      <c r="P306" s="5"/>
      <c r="Q306" s="5"/>
      <c r="T306" s="6"/>
    </row>
    <row r="307" spans="14:20" s="1" customFormat="1">
      <c r="N307" s="5"/>
      <c r="O307" s="5"/>
      <c r="P307" s="5"/>
      <c r="Q307" s="5"/>
      <c r="T307" s="6"/>
    </row>
    <row r="308" spans="14:20" s="1" customFormat="1">
      <c r="N308" s="5"/>
      <c r="O308" s="5"/>
      <c r="P308" s="5"/>
      <c r="Q308" s="5"/>
      <c r="T308" s="6"/>
    </row>
    <row r="309" spans="14:20" s="1" customFormat="1">
      <c r="N309" s="5"/>
      <c r="O309" s="5"/>
      <c r="P309" s="5"/>
      <c r="Q309" s="5"/>
      <c r="T309" s="6"/>
    </row>
    <row r="310" spans="14:20" s="1" customFormat="1">
      <c r="N310" s="5"/>
      <c r="O310" s="5"/>
      <c r="P310" s="5"/>
      <c r="Q310" s="5"/>
      <c r="T310" s="6"/>
    </row>
    <row r="311" spans="14:20" s="1" customFormat="1">
      <c r="N311" s="5"/>
      <c r="O311" s="5"/>
      <c r="P311" s="5"/>
      <c r="Q311" s="5"/>
      <c r="T311" s="6"/>
    </row>
    <row r="312" spans="14:20" s="1" customFormat="1">
      <c r="N312" s="5"/>
      <c r="O312" s="5"/>
      <c r="P312" s="5"/>
      <c r="Q312" s="5"/>
      <c r="T312" s="6"/>
    </row>
    <row r="313" spans="14:20" s="1" customFormat="1">
      <c r="N313" s="5"/>
      <c r="O313" s="5"/>
      <c r="P313" s="5"/>
      <c r="Q313" s="5"/>
      <c r="T313" s="6"/>
    </row>
    <row r="314" spans="14:20" s="1" customFormat="1">
      <c r="N314" s="5"/>
      <c r="O314" s="5"/>
      <c r="P314" s="5"/>
      <c r="Q314" s="5"/>
      <c r="T314" s="6"/>
    </row>
    <row r="315" spans="14:20" s="1" customFormat="1">
      <c r="N315" s="5"/>
      <c r="O315" s="5"/>
      <c r="P315" s="5"/>
      <c r="Q315" s="5"/>
      <c r="T315" s="6"/>
    </row>
    <row r="316" spans="14:20" s="1" customFormat="1">
      <c r="N316" s="5"/>
      <c r="O316" s="5"/>
      <c r="P316" s="5"/>
      <c r="Q316" s="5"/>
      <c r="T316" s="6"/>
    </row>
    <row r="317" spans="14:20" s="1" customFormat="1">
      <c r="N317" s="5"/>
      <c r="O317" s="5"/>
      <c r="P317" s="5"/>
      <c r="Q317" s="5"/>
      <c r="T317" s="6"/>
    </row>
    <row r="318" spans="14:20" s="1" customFormat="1">
      <c r="N318" s="5"/>
      <c r="O318" s="5"/>
      <c r="P318" s="5"/>
      <c r="Q318" s="5"/>
      <c r="T318" s="6"/>
    </row>
    <row r="319" spans="14:20" s="1" customFormat="1">
      <c r="N319" s="5"/>
      <c r="O319" s="5"/>
      <c r="P319" s="5"/>
      <c r="Q319" s="5"/>
      <c r="T319" s="6"/>
    </row>
    <row r="320" spans="14:20" s="1" customFormat="1">
      <c r="N320" s="5"/>
      <c r="O320" s="5"/>
      <c r="P320" s="5"/>
      <c r="Q320" s="5"/>
      <c r="T320" s="6"/>
    </row>
    <row r="321" spans="14:20" s="1" customFormat="1">
      <c r="N321" s="5"/>
      <c r="O321" s="5"/>
      <c r="P321" s="5"/>
      <c r="Q321" s="5"/>
      <c r="T321" s="6"/>
    </row>
    <row r="322" spans="14:20" s="1" customFormat="1">
      <c r="N322" s="5"/>
      <c r="O322" s="5"/>
      <c r="P322" s="5"/>
      <c r="Q322" s="5"/>
      <c r="T322" s="6"/>
    </row>
    <row r="323" spans="14:20" s="1" customFormat="1">
      <c r="N323" s="5"/>
      <c r="O323" s="5"/>
      <c r="P323" s="5"/>
      <c r="Q323" s="5"/>
      <c r="T323" s="6"/>
    </row>
    <row r="324" spans="14:20" s="1" customFormat="1">
      <c r="N324" s="5"/>
      <c r="O324" s="5"/>
      <c r="P324" s="5"/>
      <c r="Q324" s="5"/>
      <c r="T324" s="6"/>
    </row>
    <row r="325" spans="14:20" s="1" customFormat="1">
      <c r="N325" s="5"/>
      <c r="O325" s="5"/>
      <c r="P325" s="5"/>
      <c r="Q325" s="5"/>
      <c r="T325" s="6"/>
    </row>
    <row r="326" spans="14:20" s="1" customFormat="1">
      <c r="N326" s="5"/>
      <c r="O326" s="5"/>
      <c r="P326" s="5"/>
      <c r="Q326" s="5"/>
      <c r="T326" s="6"/>
    </row>
    <row r="327" spans="14:20" s="1" customFormat="1">
      <c r="N327" s="5"/>
      <c r="O327" s="5"/>
      <c r="P327" s="5"/>
      <c r="Q327" s="5"/>
      <c r="T327" s="6"/>
    </row>
    <row r="328" spans="14:20" s="1" customFormat="1">
      <c r="N328" s="5"/>
      <c r="O328" s="5"/>
      <c r="P328" s="5"/>
      <c r="Q328" s="5"/>
      <c r="T328" s="6"/>
    </row>
    <row r="329" spans="14:20" s="1" customFormat="1">
      <c r="N329" s="5"/>
      <c r="O329" s="5"/>
      <c r="P329" s="5"/>
      <c r="Q329" s="5"/>
      <c r="T329" s="6"/>
    </row>
    <row r="330" spans="14:20" s="1" customFormat="1">
      <c r="N330" s="5"/>
      <c r="O330" s="5"/>
      <c r="P330" s="5"/>
      <c r="Q330" s="5"/>
      <c r="T330" s="6"/>
    </row>
    <row r="331" spans="14:20" s="1" customFormat="1">
      <c r="N331" s="5"/>
      <c r="O331" s="5"/>
      <c r="P331" s="5"/>
      <c r="Q331" s="5"/>
      <c r="T331" s="6"/>
    </row>
    <row r="332" spans="14:20" s="1" customFormat="1">
      <c r="N332" s="5"/>
      <c r="O332" s="5"/>
      <c r="P332" s="5"/>
      <c r="Q332" s="5"/>
      <c r="T332" s="6"/>
    </row>
    <row r="333" spans="14:20" s="1" customFormat="1">
      <c r="N333" s="5"/>
      <c r="O333" s="5"/>
      <c r="P333" s="5"/>
      <c r="Q333" s="5"/>
      <c r="T333" s="6"/>
    </row>
    <row r="334" spans="14:20" s="1" customFormat="1">
      <c r="N334" s="5"/>
      <c r="O334" s="5"/>
      <c r="P334" s="5"/>
      <c r="Q334" s="5"/>
      <c r="T334" s="6"/>
    </row>
    <row r="335" spans="14:20" s="1" customFormat="1">
      <c r="N335" s="5"/>
      <c r="O335" s="5"/>
      <c r="P335" s="5"/>
      <c r="Q335" s="5"/>
      <c r="T335" s="6"/>
    </row>
    <row r="336" spans="14:20" s="1" customFormat="1">
      <c r="N336" s="5"/>
      <c r="O336" s="5"/>
      <c r="P336" s="5"/>
      <c r="Q336" s="5"/>
      <c r="T336" s="6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5"/>
      <c r="O337" s="5"/>
      <c r="P337" s="5"/>
      <c r="Q337" s="5"/>
      <c r="R337" s="1"/>
      <c r="S337" s="1"/>
      <c r="T337" s="6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5"/>
      <c r="O338" s="5"/>
      <c r="P338" s="5"/>
      <c r="Q338" s="5"/>
      <c r="R338" s="1"/>
      <c r="S338" s="1"/>
      <c r="T338" s="6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5"/>
      <c r="O339" s="5"/>
      <c r="P339" s="5"/>
      <c r="Q339" s="5"/>
      <c r="R339" s="1"/>
      <c r="S339" s="1"/>
      <c r="T339" s="6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5"/>
      <c r="O340" s="5"/>
      <c r="P340" s="5"/>
      <c r="Q340" s="5"/>
      <c r="R340" s="1"/>
      <c r="S340" s="1"/>
      <c r="T340" s="6"/>
    </row>
    <row r="341" spans="2:20">
      <c r="B341" s="1"/>
      <c r="C341" s="1"/>
      <c r="D341" s="1"/>
      <c r="E341" s="1"/>
      <c r="R341" s="1"/>
      <c r="S341" s="1"/>
      <c r="T341" s="6"/>
    </row>
  </sheetData>
  <mergeCells count="17">
    <mergeCell ref="S2:T2"/>
    <mergeCell ref="B3:E3"/>
    <mergeCell ref="N14:T14"/>
    <mergeCell ref="B15:E15"/>
    <mergeCell ref="R15:T15"/>
    <mergeCell ref="R17:R30"/>
    <mergeCell ref="S17:S30"/>
    <mergeCell ref="T17:T30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T318"/>
  <sheetViews>
    <sheetView showGridLines="0" view="pageBreakPreview" zoomScale="85" zoomScaleNormal="85" zoomScaleSheetLayoutView="85" workbookViewId="0">
      <selection activeCell="S2" sqref="S2:T2"/>
    </sheetView>
  </sheetViews>
  <sheetFormatPr defaultColWidth="11.42578125" defaultRowHeight="14.45"/>
  <cols>
    <col min="1" max="1" width="8.5703125" style="1" customWidth="1"/>
    <col min="2" max="2" width="1.85546875" style="4" customWidth="1"/>
    <col min="3" max="3" width="8.42578125" style="4" customWidth="1"/>
    <col min="4" max="4" width="4.28515625" style="4" customWidth="1"/>
    <col min="5" max="5" width="46.85546875" style="4" customWidth="1"/>
    <col min="6" max="6" width="6.7109375" style="2" customWidth="1"/>
    <col min="7" max="7" width="5.140625" style="2" customWidth="1"/>
    <col min="8" max="8" width="8.140625" style="2" customWidth="1"/>
    <col min="9" max="9" width="5.140625" style="2" customWidth="1"/>
    <col min="10" max="10" width="7.28515625" style="2" customWidth="1"/>
    <col min="11" max="11" width="5.140625" style="2" customWidth="1"/>
    <col min="12" max="12" width="6.42578125" style="2" customWidth="1"/>
    <col min="13" max="13" width="6.85546875" style="2" customWidth="1"/>
    <col min="14" max="14" width="6.28515625" style="2" customWidth="1"/>
    <col min="15" max="15" width="7.42578125" style="2" customWidth="1"/>
    <col min="16" max="17" width="6.28515625" style="2" customWidth="1"/>
    <col min="18" max="18" width="7.7109375" style="2" customWidth="1"/>
    <col min="19" max="19" width="8.7109375" style="2" customWidth="1"/>
    <col min="20" max="20" width="12.7109375" style="2" customWidth="1"/>
    <col min="21" max="21" width="5.85546875" style="1" customWidth="1"/>
    <col min="22" max="16384" width="11.42578125" style="1"/>
  </cols>
  <sheetData>
    <row r="1" spans="1:20" s="113" customFormat="1" ht="90.75" customHeight="1">
      <c r="A1" s="7" t="s">
        <v>70</v>
      </c>
      <c r="B1" s="121" t="s">
        <v>70</v>
      </c>
      <c r="C1" s="121"/>
      <c r="D1" s="121"/>
      <c r="E1" s="121"/>
      <c r="F1" s="116"/>
      <c r="G1" s="116"/>
      <c r="H1" s="116"/>
      <c r="I1" s="116"/>
      <c r="J1" s="116"/>
      <c r="K1" s="116"/>
      <c r="L1" s="116"/>
      <c r="M1" s="116"/>
      <c r="N1" s="114" t="s">
        <v>70</v>
      </c>
      <c r="O1" s="114" t="s">
        <v>70</v>
      </c>
      <c r="P1" s="114" t="s">
        <v>70</v>
      </c>
      <c r="Q1" s="114" t="s">
        <v>70</v>
      </c>
      <c r="R1" s="120" t="s">
        <v>70</v>
      </c>
      <c r="S1" s="114" t="s">
        <v>70</v>
      </c>
      <c r="T1" s="115" t="s">
        <v>70</v>
      </c>
    </row>
    <row r="2" spans="1:20" s="64" customFormat="1" ht="31.9" customHeight="1">
      <c r="A2" s="7" t="s">
        <v>70</v>
      </c>
      <c r="B2" s="63" t="s">
        <v>71</v>
      </c>
      <c r="C2" s="111"/>
      <c r="D2" s="111"/>
      <c r="E2" s="111"/>
      <c r="F2" s="61" t="s">
        <v>72</v>
      </c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" t="s">
        <v>73</v>
      </c>
      <c r="S2" s="287" t="s">
        <v>230</v>
      </c>
      <c r="T2" s="287"/>
    </row>
    <row r="3" spans="1:20" ht="15.6">
      <c r="A3" s="7" t="s">
        <v>70</v>
      </c>
      <c r="B3" s="305" t="s">
        <v>247</v>
      </c>
      <c r="C3" s="305"/>
      <c r="D3" s="305"/>
      <c r="E3" s="305"/>
      <c r="F3" s="61" t="s">
        <v>232</v>
      </c>
      <c r="G3" s="110"/>
      <c r="H3" s="110"/>
      <c r="I3" s="110"/>
      <c r="J3" s="110"/>
      <c r="K3" s="110"/>
      <c r="L3" s="110"/>
      <c r="M3" s="110"/>
      <c r="N3" s="107"/>
      <c r="O3" s="107"/>
      <c r="P3" s="107"/>
      <c r="Q3" s="107"/>
      <c r="R3" s="109" t="s">
        <v>77</v>
      </c>
      <c r="S3" s="254" t="s">
        <v>78</v>
      </c>
      <c r="T3" s="107"/>
    </row>
    <row r="4" spans="1:20" s="64" customFormat="1" ht="3" customHeight="1">
      <c r="A4" s="7" t="s">
        <v>70</v>
      </c>
      <c r="B4" s="65"/>
    </row>
    <row r="5" spans="1:20" s="64" customFormat="1" ht="13.35" customHeight="1">
      <c r="A5" s="81" t="s">
        <v>70</v>
      </c>
      <c r="B5" s="93"/>
      <c r="C5" s="92" t="s">
        <v>213</v>
      </c>
      <c r="D5" s="91" t="s">
        <v>80</v>
      </c>
      <c r="E5" s="151"/>
      <c r="F5" s="275" t="s">
        <v>172</v>
      </c>
      <c r="G5" s="275"/>
      <c r="H5" s="275"/>
      <c r="I5" s="275"/>
      <c r="J5" s="275"/>
      <c r="K5" s="275"/>
      <c r="L5" s="275"/>
      <c r="M5" s="275"/>
      <c r="N5" s="132"/>
      <c r="O5" s="132"/>
      <c r="P5" s="132"/>
      <c r="Q5" s="132"/>
      <c r="R5" s="205" t="s">
        <v>82</v>
      </c>
      <c r="S5" s="137" t="s">
        <v>83</v>
      </c>
      <c r="T5" s="145" t="s">
        <v>84</v>
      </c>
    </row>
    <row r="6" spans="1:20" s="64" customFormat="1" ht="31.35" customHeight="1">
      <c r="A6" s="7" t="s">
        <v>70</v>
      </c>
      <c r="B6" s="106"/>
      <c r="C6" s="105"/>
      <c r="D6" s="104"/>
      <c r="E6" s="152" t="s">
        <v>85</v>
      </c>
      <c r="F6" s="280" t="s">
        <v>173</v>
      </c>
      <c r="G6" s="280"/>
      <c r="H6" s="280"/>
      <c r="I6" s="280"/>
      <c r="J6" s="280"/>
      <c r="K6" s="280"/>
      <c r="L6" s="280"/>
      <c r="M6" s="280"/>
      <c r="N6" s="84"/>
      <c r="O6" s="84"/>
      <c r="P6" s="84"/>
      <c r="Q6" s="84"/>
      <c r="R6" s="206">
        <v>7</v>
      </c>
      <c r="S6" s="102">
        <f>+G24</f>
        <v>15</v>
      </c>
      <c r="T6" s="282" t="s">
        <v>87</v>
      </c>
    </row>
    <row r="7" spans="1:20" s="64" customFormat="1" ht="13.35" customHeight="1">
      <c r="A7" s="81" t="s">
        <v>70</v>
      </c>
      <c r="B7" s="80"/>
      <c r="C7" s="79" t="s">
        <v>214</v>
      </c>
      <c r="D7" s="78" t="s">
        <v>89</v>
      </c>
      <c r="E7" s="156"/>
      <c r="F7" s="279" t="s">
        <v>172</v>
      </c>
      <c r="G7" s="279"/>
      <c r="H7" s="279"/>
      <c r="I7" s="279"/>
      <c r="J7" s="279"/>
      <c r="K7" s="279"/>
      <c r="L7" s="279"/>
      <c r="M7" s="279"/>
      <c r="N7" s="133"/>
      <c r="O7" s="133"/>
      <c r="P7" s="133"/>
      <c r="Q7" s="133"/>
      <c r="R7" s="207" t="s">
        <v>82</v>
      </c>
      <c r="S7" s="75"/>
      <c r="T7" s="283"/>
    </row>
    <row r="8" spans="1:20" s="64" customFormat="1" ht="32.25" customHeight="1">
      <c r="A8" s="7" t="s">
        <v>70</v>
      </c>
      <c r="B8" s="99"/>
      <c r="C8" s="98"/>
      <c r="D8" s="97"/>
      <c r="E8" s="153" t="s">
        <v>90</v>
      </c>
      <c r="F8" s="281" t="s">
        <v>175</v>
      </c>
      <c r="G8" s="281"/>
      <c r="H8" s="281"/>
      <c r="I8" s="281"/>
      <c r="J8" s="281"/>
      <c r="K8" s="281"/>
      <c r="L8" s="281"/>
      <c r="M8" s="281"/>
      <c r="N8" s="70"/>
      <c r="O8" s="70"/>
      <c r="P8" s="70"/>
      <c r="Q8" s="70"/>
      <c r="R8" s="208">
        <v>7</v>
      </c>
      <c r="S8" s="70">
        <f>+I24</f>
        <v>15</v>
      </c>
      <c r="T8" s="283"/>
    </row>
    <row r="9" spans="1:20" s="64" customFormat="1" ht="13.35" customHeight="1">
      <c r="A9" s="81" t="s">
        <v>70</v>
      </c>
      <c r="B9" s="93"/>
      <c r="C9" s="92" t="s">
        <v>215</v>
      </c>
      <c r="D9" s="91" t="s">
        <v>93</v>
      </c>
      <c r="E9" s="151"/>
      <c r="F9" s="275" t="s">
        <v>81</v>
      </c>
      <c r="G9" s="275"/>
      <c r="H9" s="275"/>
      <c r="I9" s="275"/>
      <c r="J9" s="275"/>
      <c r="K9" s="275"/>
      <c r="L9" s="275"/>
      <c r="M9" s="275"/>
      <c r="N9" s="132"/>
      <c r="O9" s="132"/>
      <c r="P9" s="132"/>
      <c r="Q9" s="132"/>
      <c r="R9" s="205" t="s">
        <v>82</v>
      </c>
      <c r="S9" s="87"/>
      <c r="T9" s="283"/>
    </row>
    <row r="10" spans="1:20" s="66" customFormat="1" ht="33" customHeight="1">
      <c r="A10" s="7" t="s">
        <v>70</v>
      </c>
      <c r="B10" s="86"/>
      <c r="C10" s="85"/>
      <c r="D10" s="154"/>
      <c r="E10" s="154" t="s">
        <v>177</v>
      </c>
      <c r="F10" s="304" t="s">
        <v>178</v>
      </c>
      <c r="G10" s="304"/>
      <c r="H10" s="304"/>
      <c r="I10" s="304"/>
      <c r="J10" s="304"/>
      <c r="K10" s="304"/>
      <c r="L10" s="304"/>
      <c r="M10" s="304"/>
      <c r="N10" s="84"/>
      <c r="O10" s="84"/>
      <c r="P10" s="84"/>
      <c r="Q10" s="84"/>
      <c r="R10" s="209">
        <v>8</v>
      </c>
      <c r="S10" s="82">
        <f>+K24</f>
        <v>15</v>
      </c>
      <c r="T10" s="283"/>
    </row>
    <row r="11" spans="1:20" s="64" customFormat="1" ht="13.35" customHeight="1">
      <c r="A11" s="81" t="s">
        <v>70</v>
      </c>
      <c r="B11" s="80"/>
      <c r="C11" s="79" t="s">
        <v>216</v>
      </c>
      <c r="D11" s="78" t="s">
        <v>180</v>
      </c>
      <c r="E11" s="156"/>
      <c r="F11" s="279" t="s">
        <v>81</v>
      </c>
      <c r="G11" s="279"/>
      <c r="H11" s="279"/>
      <c r="I11" s="279"/>
      <c r="J11" s="279"/>
      <c r="K11" s="279"/>
      <c r="L11" s="279"/>
      <c r="M11" s="279"/>
      <c r="N11" s="133"/>
      <c r="O11" s="133"/>
      <c r="P11" s="133"/>
      <c r="Q11" s="133"/>
      <c r="R11" s="207" t="s">
        <v>82</v>
      </c>
      <c r="S11" s="75"/>
      <c r="T11" s="283"/>
    </row>
    <row r="12" spans="1:20" s="66" customFormat="1" ht="42.75" customHeight="1">
      <c r="A12" s="7" t="s">
        <v>70</v>
      </c>
      <c r="B12" s="72"/>
      <c r="C12" s="71"/>
      <c r="D12" s="153"/>
      <c r="E12" s="153" t="s">
        <v>181</v>
      </c>
      <c r="F12" s="281" t="s">
        <v>182</v>
      </c>
      <c r="G12" s="281"/>
      <c r="H12" s="281"/>
      <c r="I12" s="281"/>
      <c r="J12" s="281"/>
      <c r="K12" s="281"/>
      <c r="L12" s="281"/>
      <c r="M12" s="281"/>
      <c r="N12" s="70"/>
      <c r="O12" s="70"/>
      <c r="P12" s="70"/>
      <c r="Q12" s="70"/>
      <c r="R12" s="210">
        <v>8</v>
      </c>
      <c r="S12" s="68">
        <f>+M24</f>
        <v>15</v>
      </c>
      <c r="T12" s="284"/>
    </row>
    <row r="13" spans="1:20" s="64" customFormat="1" ht="6" customHeight="1">
      <c r="A13" s="7" t="s">
        <v>70</v>
      </c>
      <c r="B13" s="65"/>
    </row>
    <row r="14" spans="1:20" ht="15.6">
      <c r="A14" s="7" t="s">
        <v>70</v>
      </c>
      <c r="B14" s="211" t="s">
        <v>71</v>
      </c>
      <c r="C14" s="212"/>
      <c r="D14" s="212"/>
      <c r="E14" s="212"/>
      <c r="F14" s="213"/>
      <c r="G14" s="213"/>
      <c r="H14" s="213"/>
      <c r="I14" s="213"/>
      <c r="J14" s="213"/>
      <c r="K14" s="213"/>
      <c r="L14" s="213"/>
      <c r="M14" s="213"/>
      <c r="N14" s="306" t="s">
        <v>96</v>
      </c>
      <c r="O14" s="307"/>
      <c r="P14" s="307"/>
      <c r="Q14" s="307"/>
      <c r="R14" s="307"/>
      <c r="S14" s="307"/>
      <c r="T14" s="308"/>
    </row>
    <row r="15" spans="1:20" ht="15.6">
      <c r="A15" s="7" t="s">
        <v>70</v>
      </c>
      <c r="B15" s="305" t="s">
        <v>248</v>
      </c>
      <c r="C15" s="305"/>
      <c r="D15" s="305"/>
      <c r="E15" s="305"/>
      <c r="F15" s="60"/>
      <c r="G15" s="60"/>
      <c r="H15" s="60"/>
      <c r="I15" s="60"/>
      <c r="J15" s="60"/>
      <c r="K15" s="60"/>
      <c r="L15" s="60"/>
      <c r="M15" s="60"/>
      <c r="N15" s="59" t="s">
        <v>98</v>
      </c>
      <c r="O15" s="58"/>
      <c r="P15" s="58"/>
      <c r="Q15" s="57"/>
      <c r="R15" s="297" t="s">
        <v>99</v>
      </c>
      <c r="S15" s="298"/>
      <c r="T15" s="299"/>
    </row>
    <row r="16" spans="1:20" s="6" customFormat="1" ht="22.5" customHeight="1">
      <c r="A16" s="7" t="s">
        <v>70</v>
      </c>
      <c r="B16" s="56" t="s">
        <v>100</v>
      </c>
      <c r="C16" s="227"/>
      <c r="D16" s="55"/>
      <c r="E16" s="54"/>
      <c r="F16" s="51" t="s">
        <v>213</v>
      </c>
      <c r="G16" s="50" t="s">
        <v>101</v>
      </c>
      <c r="H16" s="51" t="s">
        <v>214</v>
      </c>
      <c r="I16" s="50" t="s">
        <v>101</v>
      </c>
      <c r="J16" s="51" t="s">
        <v>215</v>
      </c>
      <c r="K16" s="50" t="s">
        <v>101</v>
      </c>
      <c r="L16" s="51" t="s">
        <v>216</v>
      </c>
      <c r="M16" s="50" t="s">
        <v>101</v>
      </c>
      <c r="N16" s="49" t="s">
        <v>102</v>
      </c>
      <c r="O16" s="49" t="s">
        <v>103</v>
      </c>
      <c r="P16" s="49" t="s">
        <v>104</v>
      </c>
      <c r="Q16" s="48" t="s">
        <v>105</v>
      </c>
      <c r="R16" s="43" t="s">
        <v>106</v>
      </c>
      <c r="S16" s="42" t="s">
        <v>107</v>
      </c>
      <c r="T16" s="41" t="s">
        <v>108</v>
      </c>
    </row>
    <row r="17" spans="1:20" s="4" customFormat="1" ht="15.6" customHeight="1">
      <c r="A17" s="7" t="s">
        <v>70</v>
      </c>
      <c r="B17" s="37"/>
      <c r="C17" s="228" t="s">
        <v>109</v>
      </c>
      <c r="D17" s="35"/>
      <c r="E17" s="38"/>
      <c r="F17" s="31"/>
      <c r="G17" s="29"/>
      <c r="H17" s="30"/>
      <c r="I17" s="29"/>
      <c r="J17" s="30"/>
      <c r="K17" s="29"/>
      <c r="L17" s="30"/>
      <c r="M17" s="29"/>
      <c r="N17" s="134"/>
      <c r="O17" s="28"/>
      <c r="P17" s="28"/>
      <c r="Q17" s="27"/>
      <c r="R17" s="288" t="s">
        <v>110</v>
      </c>
      <c r="S17" s="291" t="s">
        <v>111</v>
      </c>
      <c r="T17" s="294">
        <v>1</v>
      </c>
    </row>
    <row r="18" spans="1:20" s="4" customFormat="1" ht="28.9">
      <c r="A18" s="7" t="s">
        <v>70</v>
      </c>
      <c r="B18" s="37"/>
      <c r="C18" s="37" t="s">
        <v>249</v>
      </c>
      <c r="D18" s="40"/>
      <c r="E18" s="224" t="s">
        <v>250</v>
      </c>
      <c r="F18" s="31" t="s">
        <v>113</v>
      </c>
      <c r="G18" s="29">
        <v>4</v>
      </c>
      <c r="H18" s="30" t="s">
        <v>113</v>
      </c>
      <c r="I18" s="29">
        <v>4</v>
      </c>
      <c r="J18" s="30" t="s">
        <v>113</v>
      </c>
      <c r="K18" s="29">
        <v>4</v>
      </c>
      <c r="L18" s="30" t="s">
        <v>113</v>
      </c>
      <c r="M18" s="29">
        <v>4</v>
      </c>
      <c r="N18" s="138"/>
      <c r="O18" s="139"/>
      <c r="P18" s="139">
        <v>34</v>
      </c>
      <c r="Q18" s="140"/>
      <c r="R18" s="289"/>
      <c r="S18" s="300"/>
      <c r="T18" s="295"/>
    </row>
    <row r="19" spans="1:20" s="4" customFormat="1">
      <c r="A19" s="7" t="s">
        <v>70</v>
      </c>
      <c r="B19" s="37"/>
      <c r="C19" s="37"/>
      <c r="D19" s="40"/>
      <c r="E19" s="38" t="s">
        <v>115</v>
      </c>
      <c r="F19" s="31"/>
      <c r="G19" s="29"/>
      <c r="H19" s="30"/>
      <c r="I19" s="29"/>
      <c r="J19" s="30"/>
      <c r="K19" s="29"/>
      <c r="L19" s="30"/>
      <c r="M19" s="29"/>
      <c r="N19" s="138"/>
      <c r="O19" s="139"/>
      <c r="P19" s="139"/>
      <c r="Q19" s="140"/>
      <c r="R19" s="289"/>
      <c r="S19" s="300"/>
      <c r="T19" s="295"/>
    </row>
    <row r="20" spans="1:20" s="4" customFormat="1">
      <c r="A20" s="7" t="s">
        <v>70</v>
      </c>
      <c r="B20" s="37"/>
      <c r="C20" s="37"/>
      <c r="D20" s="40"/>
      <c r="E20" s="38" t="s">
        <v>220</v>
      </c>
      <c r="F20" s="31" t="s">
        <v>113</v>
      </c>
      <c r="G20" s="29">
        <v>7.5</v>
      </c>
      <c r="H20" s="30" t="s">
        <v>113</v>
      </c>
      <c r="I20" s="29">
        <v>7.5</v>
      </c>
      <c r="J20" s="30" t="s">
        <v>113</v>
      </c>
      <c r="K20" s="29">
        <v>7.5</v>
      </c>
      <c r="L20" s="30" t="s">
        <v>113</v>
      </c>
      <c r="M20" s="29">
        <v>7.5</v>
      </c>
      <c r="N20" s="138"/>
      <c r="O20" s="139"/>
      <c r="P20" s="139"/>
      <c r="Q20" s="140"/>
      <c r="R20" s="289"/>
      <c r="S20" s="300"/>
      <c r="T20" s="295"/>
    </row>
    <row r="21" spans="1:20" s="4" customFormat="1">
      <c r="A21" s="7" t="s">
        <v>70</v>
      </c>
      <c r="B21" s="37"/>
      <c r="C21" s="228" t="s">
        <v>116</v>
      </c>
      <c r="D21" s="35"/>
      <c r="E21" s="34"/>
      <c r="F21" s="25"/>
      <c r="G21" s="146"/>
      <c r="H21" s="147"/>
      <c r="I21" s="146"/>
      <c r="J21" s="147"/>
      <c r="K21" s="146"/>
      <c r="L21" s="147"/>
      <c r="M21" s="146"/>
      <c r="N21" s="134"/>
      <c r="O21" s="28"/>
      <c r="P21" s="28"/>
      <c r="Q21" s="27"/>
      <c r="R21" s="289"/>
      <c r="S21" s="300"/>
      <c r="T21" s="295"/>
    </row>
    <row r="22" spans="1:20" s="4" customFormat="1">
      <c r="A22" s="7"/>
      <c r="B22" s="22"/>
      <c r="C22" s="22" t="s">
        <v>251</v>
      </c>
      <c r="D22" s="21"/>
      <c r="E22" s="225" t="s">
        <v>126</v>
      </c>
      <c r="F22" s="18" t="s">
        <v>113</v>
      </c>
      <c r="G22" s="29">
        <v>0.5</v>
      </c>
      <c r="H22" s="30" t="s">
        <v>113</v>
      </c>
      <c r="I22" s="29">
        <v>0.5</v>
      </c>
      <c r="J22" s="30" t="s">
        <v>113</v>
      </c>
      <c r="K22" s="29">
        <v>0.5</v>
      </c>
      <c r="L22" s="30" t="s">
        <v>113</v>
      </c>
      <c r="M22" s="29">
        <v>0.5</v>
      </c>
      <c r="N22" s="138"/>
      <c r="O22" s="139">
        <v>4</v>
      </c>
      <c r="P22" s="139"/>
      <c r="Q22" s="140"/>
      <c r="R22" s="289"/>
      <c r="S22" s="300"/>
      <c r="T22" s="295"/>
    </row>
    <row r="23" spans="1:20" s="4" customFormat="1">
      <c r="A23" s="7"/>
      <c r="B23" s="131"/>
      <c r="C23" s="131" t="s">
        <v>252</v>
      </c>
      <c r="D23" s="130"/>
      <c r="E23" s="226" t="s">
        <v>253</v>
      </c>
      <c r="F23" s="127" t="s">
        <v>113</v>
      </c>
      <c r="G23" s="125">
        <v>3</v>
      </c>
      <c r="H23" s="126" t="s">
        <v>113</v>
      </c>
      <c r="I23" s="125">
        <v>3</v>
      </c>
      <c r="J23" s="126" t="s">
        <v>113</v>
      </c>
      <c r="K23" s="125">
        <v>3</v>
      </c>
      <c r="L23" s="126" t="s">
        <v>113</v>
      </c>
      <c r="M23" s="125">
        <v>3</v>
      </c>
      <c r="N23" s="142">
        <v>8</v>
      </c>
      <c r="O23" s="143">
        <v>9</v>
      </c>
      <c r="P23" s="143">
        <v>21</v>
      </c>
      <c r="Q23" s="144"/>
      <c r="R23" s="290"/>
      <c r="S23" s="301"/>
      <c r="T23" s="296"/>
    </row>
    <row r="24" spans="1:20" s="6" customFormat="1" ht="22.5" customHeight="1">
      <c r="A24" s="7" t="s">
        <v>70</v>
      </c>
      <c r="B24" s="1"/>
      <c r="C24" s="1"/>
      <c r="D24" s="1"/>
      <c r="E24" s="9" t="s">
        <v>139</v>
      </c>
      <c r="F24" s="9"/>
      <c r="G24" s="10">
        <f>SUM(G17:G23)</f>
        <v>15</v>
      </c>
      <c r="H24" s="10"/>
      <c r="I24" s="10">
        <f>SUM(I17:I23)</f>
        <v>15</v>
      </c>
      <c r="J24" s="10"/>
      <c r="K24" s="10">
        <f>SUM(K17:K23)</f>
        <v>15</v>
      </c>
      <c r="L24" s="10"/>
      <c r="M24" s="10">
        <f>SUM(M17:M23)</f>
        <v>15</v>
      </c>
      <c r="N24" s="148">
        <f>SUM(N18:N23)</f>
        <v>8</v>
      </c>
      <c r="O24" s="148">
        <f>SUM(O18:O23)</f>
        <v>13</v>
      </c>
      <c r="P24" s="148">
        <f>SUM(P18:P23)</f>
        <v>55</v>
      </c>
      <c r="Q24" s="148">
        <f>SUM(Q18:Q23)</f>
        <v>0</v>
      </c>
      <c r="R24" s="150" t="s">
        <v>140</v>
      </c>
      <c r="S24" s="1"/>
      <c r="T24" s="214"/>
    </row>
    <row r="25" spans="1:20" s="4" customFormat="1">
      <c r="A25" s="7" t="s">
        <v>70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5"/>
      <c r="O25" s="5"/>
      <c r="P25" s="5"/>
      <c r="Q25" s="5"/>
      <c r="R25" s="1"/>
      <c r="S25" s="1"/>
      <c r="T25" s="6"/>
    </row>
    <row r="26" spans="1:20" ht="19.350000000000001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5"/>
      <c r="O26" s="5"/>
      <c r="P26" s="5"/>
      <c r="Q26" s="5"/>
      <c r="R26" s="1"/>
      <c r="S26" s="1"/>
      <c r="T26" s="6"/>
    </row>
    <row r="27" spans="1:20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5"/>
      <c r="O27" s="5"/>
      <c r="P27" s="5"/>
      <c r="Q27" s="5"/>
      <c r="R27" s="1"/>
      <c r="S27" s="1"/>
      <c r="T27" s="6"/>
    </row>
    <row r="28" spans="1:20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5"/>
      <c r="O28" s="5"/>
      <c r="P28" s="5"/>
      <c r="Q28" s="5"/>
      <c r="R28" s="1"/>
      <c r="S28" s="1"/>
      <c r="T28" s="6"/>
    </row>
    <row r="29" spans="1:20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5"/>
      <c r="O29" s="5"/>
      <c r="P29" s="5"/>
      <c r="Q29" s="5"/>
      <c r="R29" s="1"/>
      <c r="S29" s="1"/>
      <c r="T29" s="6"/>
    </row>
    <row r="30" spans="1:20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"/>
      <c r="O30" s="5"/>
      <c r="P30" s="5"/>
      <c r="Q30" s="5"/>
      <c r="R30" s="1"/>
      <c r="S30" s="1"/>
      <c r="T30" s="6"/>
    </row>
    <row r="31" spans="1:20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5"/>
      <c r="O31" s="5"/>
      <c r="P31" s="5"/>
      <c r="Q31" s="5"/>
      <c r="R31" s="1"/>
      <c r="S31" s="1"/>
      <c r="T31" s="6"/>
    </row>
    <row r="32" spans="1:20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5"/>
      <c r="O32" s="5"/>
      <c r="P32" s="5"/>
      <c r="Q32" s="5"/>
      <c r="R32" s="1"/>
      <c r="S32" s="1"/>
      <c r="T32" s="6"/>
    </row>
    <row r="33" spans="2:20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5"/>
      <c r="O33" s="5"/>
      <c r="P33" s="5"/>
      <c r="Q33" s="5"/>
      <c r="R33" s="1"/>
      <c r="S33" s="1"/>
      <c r="T33" s="6"/>
    </row>
    <row r="34" spans="2:20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"/>
      <c r="O34" s="5"/>
      <c r="P34" s="5"/>
      <c r="Q34" s="5"/>
      <c r="R34" s="1"/>
      <c r="S34" s="1"/>
      <c r="T34" s="6"/>
    </row>
    <row r="35" spans="2:20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"/>
      <c r="O35" s="5"/>
      <c r="P35" s="5"/>
      <c r="Q35" s="5"/>
      <c r="R35" s="1"/>
      <c r="S35" s="1"/>
      <c r="T35" s="6"/>
    </row>
    <row r="36" spans="2:20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5"/>
      <c r="O36" s="5"/>
      <c r="P36" s="5"/>
      <c r="Q36" s="5"/>
      <c r="R36" s="1"/>
      <c r="S36" s="1"/>
      <c r="T36" s="6"/>
    </row>
    <row r="37" spans="2:20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5"/>
      <c r="O37" s="5"/>
      <c r="P37" s="5"/>
      <c r="Q37" s="5"/>
      <c r="R37" s="1"/>
      <c r="S37" s="1"/>
      <c r="T37" s="6"/>
    </row>
    <row r="38" spans="2:20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5"/>
      <c r="O38" s="5"/>
      <c r="P38" s="5"/>
      <c r="Q38" s="5"/>
      <c r="R38" s="1"/>
      <c r="S38" s="1"/>
      <c r="T38" s="6"/>
    </row>
    <row r="39" spans="2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"/>
      <c r="O39" s="5"/>
      <c r="P39" s="5"/>
      <c r="Q39" s="5"/>
      <c r="R39" s="1"/>
      <c r="S39" s="1"/>
      <c r="T39" s="6"/>
    </row>
    <row r="40" spans="2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"/>
      <c r="O40" s="5"/>
      <c r="P40" s="5"/>
      <c r="Q40" s="5"/>
      <c r="R40" s="1"/>
      <c r="S40" s="1"/>
      <c r="T40" s="6"/>
    </row>
    <row r="41" spans="2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5"/>
      <c r="O41" s="5"/>
      <c r="P41" s="5"/>
      <c r="Q41" s="5"/>
      <c r="R41" s="1"/>
      <c r="S41" s="1"/>
      <c r="T41" s="6"/>
    </row>
    <row r="42" spans="2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5"/>
      <c r="O42" s="5"/>
      <c r="P42" s="5"/>
      <c r="Q42" s="5"/>
      <c r="R42" s="1"/>
      <c r="S42" s="1"/>
      <c r="T42" s="6"/>
    </row>
    <row r="43" spans="2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5"/>
      <c r="O43" s="5"/>
      <c r="P43" s="5"/>
      <c r="Q43" s="5"/>
      <c r="R43" s="1"/>
      <c r="S43" s="1"/>
      <c r="T43" s="6"/>
    </row>
    <row r="44" spans="2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5"/>
      <c r="O44" s="5"/>
      <c r="P44" s="5"/>
      <c r="Q44" s="5"/>
      <c r="R44" s="1"/>
      <c r="S44" s="1"/>
      <c r="T44" s="6"/>
    </row>
    <row r="45" spans="2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5"/>
      <c r="O45" s="5"/>
      <c r="P45" s="5"/>
      <c r="Q45" s="5"/>
      <c r="R45" s="1"/>
      <c r="S45" s="1"/>
      <c r="T45" s="6"/>
    </row>
    <row r="46" spans="2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O46" s="5"/>
      <c r="P46" s="5"/>
      <c r="Q46" s="5"/>
      <c r="R46" s="1"/>
      <c r="S46" s="1"/>
      <c r="T46" s="6"/>
    </row>
    <row r="47" spans="2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5"/>
      <c r="O47" s="5"/>
      <c r="P47" s="5"/>
      <c r="Q47" s="5"/>
      <c r="R47" s="1"/>
      <c r="S47" s="1"/>
      <c r="T47" s="6"/>
    </row>
    <row r="48" spans="2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O48" s="5"/>
      <c r="P48" s="5"/>
      <c r="Q48" s="5"/>
      <c r="R48" s="1"/>
      <c r="S48" s="1"/>
      <c r="T48" s="6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5"/>
      <c r="O49" s="5"/>
      <c r="P49" s="5"/>
      <c r="Q49" s="5"/>
      <c r="R49" s="1"/>
      <c r="S49" s="1"/>
      <c r="T49" s="6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5"/>
      <c r="O50" s="5"/>
      <c r="P50" s="5"/>
      <c r="Q50" s="5"/>
      <c r="R50" s="1"/>
      <c r="S50" s="1"/>
      <c r="T50" s="6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R318" s="1"/>
      <c r="S318" s="1"/>
      <c r="T318" s="6"/>
    </row>
  </sheetData>
  <mergeCells count="17">
    <mergeCell ref="S2:T2"/>
    <mergeCell ref="B3:E3"/>
    <mergeCell ref="N14:T14"/>
    <mergeCell ref="B15:E15"/>
    <mergeCell ref="R15:T15"/>
    <mergeCell ref="R17:R23"/>
    <mergeCell ref="S17:S23"/>
    <mergeCell ref="T17:T23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AI341"/>
  <sheetViews>
    <sheetView showGridLines="0" zoomScale="85" zoomScaleNormal="85" zoomScaleSheetLayoutView="100" workbookViewId="0"/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28515625" style="4" customWidth="1"/>
    <col min="5" max="5" width="42.140625" style="4" customWidth="1"/>
    <col min="6" max="6" width="11.7109375" style="2" hidden="1" customWidth="1" outlineLevel="1"/>
    <col min="7" max="7" width="38.7109375" style="2" hidden="1" customWidth="1" outlineLevel="1"/>
    <col min="8" max="8" width="3.140625" style="2" customWidth="1" collapsed="1"/>
    <col min="9" max="9" width="5.140625" style="2" customWidth="1"/>
    <col min="10" max="10" width="3.140625" style="2" customWidth="1"/>
    <col min="11" max="11" width="5.140625" style="2" customWidth="1"/>
    <col min="12" max="12" width="3.140625" style="2" customWidth="1"/>
    <col min="13" max="13" width="5.140625" style="2" customWidth="1"/>
    <col min="14" max="14" width="3.140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855468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5" s="113" customFormat="1">
      <c r="A1" s="7" t="s">
        <v>70</v>
      </c>
      <c r="B1" s="121" t="s">
        <v>70</v>
      </c>
      <c r="C1" s="121"/>
      <c r="D1" s="121"/>
      <c r="E1" s="121"/>
      <c r="F1" s="116" t="s">
        <v>70</v>
      </c>
      <c r="G1" s="116"/>
      <c r="H1" s="116"/>
      <c r="I1" s="116"/>
      <c r="J1" s="116"/>
      <c r="K1" s="116"/>
      <c r="L1" s="116"/>
      <c r="M1" s="116"/>
      <c r="N1" s="116"/>
      <c r="O1" s="116"/>
      <c r="P1" s="114" t="s">
        <v>70</v>
      </c>
      <c r="Q1" s="114" t="s">
        <v>70</v>
      </c>
      <c r="R1" s="114" t="s">
        <v>70</v>
      </c>
      <c r="S1" s="114" t="s">
        <v>70</v>
      </c>
      <c r="T1" s="114"/>
      <c r="U1" s="114"/>
      <c r="V1" s="114" t="s">
        <v>70</v>
      </c>
      <c r="W1" s="114"/>
      <c r="X1" s="114"/>
      <c r="Y1" s="120" t="s">
        <v>70</v>
      </c>
      <c r="Z1" s="114" t="s">
        <v>70</v>
      </c>
      <c r="AA1" s="115" t="s">
        <v>70</v>
      </c>
      <c r="AB1" s="119" t="s">
        <v>70</v>
      </c>
      <c r="AC1" s="118" t="s">
        <v>70</v>
      </c>
      <c r="AD1" s="117" t="s">
        <v>70</v>
      </c>
    </row>
    <row r="2" spans="1:35" s="64" customFormat="1" ht="15.6">
      <c r="A2" s="7" t="s">
        <v>70</v>
      </c>
      <c r="B2" s="63" t="s">
        <v>71</v>
      </c>
      <c r="C2" s="111"/>
      <c r="D2" s="111"/>
      <c r="E2" s="111"/>
      <c r="F2" s="112"/>
      <c r="G2" s="112"/>
      <c r="H2" s="61" t="s">
        <v>254</v>
      </c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" t="s">
        <v>73</v>
      </c>
      <c r="Z2" s="112"/>
      <c r="AA2" s="107"/>
      <c r="AB2" s="108"/>
      <c r="AC2" s="108"/>
      <c r="AD2" s="108"/>
    </row>
    <row r="3" spans="1:35" ht="15.6">
      <c r="A3" s="7" t="s">
        <v>70</v>
      </c>
      <c r="B3" s="62" t="s">
        <v>255</v>
      </c>
      <c r="C3" s="111"/>
      <c r="D3" s="111"/>
      <c r="E3" s="111"/>
      <c r="F3" s="110"/>
      <c r="G3" s="110"/>
      <c r="H3" s="61" t="s">
        <v>232</v>
      </c>
      <c r="I3" s="110"/>
      <c r="J3" s="110"/>
      <c r="K3" s="110"/>
      <c r="L3" s="110"/>
      <c r="M3" s="110"/>
      <c r="N3" s="110"/>
      <c r="O3" s="110"/>
      <c r="P3" s="107"/>
      <c r="Q3" s="107"/>
      <c r="R3" s="107"/>
      <c r="S3" s="107"/>
      <c r="T3" s="107"/>
      <c r="U3" s="107"/>
      <c r="V3" s="107"/>
      <c r="W3" s="107"/>
      <c r="X3" s="107"/>
      <c r="Y3" s="109" t="s">
        <v>77</v>
      </c>
      <c r="Z3" s="107"/>
      <c r="AA3" s="107"/>
      <c r="AB3" s="108"/>
      <c r="AC3" s="108"/>
      <c r="AD3" s="108"/>
    </row>
    <row r="4" spans="1:35" s="64" customFormat="1" ht="3" customHeight="1">
      <c r="A4" s="7" t="s">
        <v>70</v>
      </c>
      <c r="B4" s="65"/>
    </row>
    <row r="5" spans="1:35" s="64" customFormat="1" ht="13.35" customHeight="1">
      <c r="A5" s="81" t="s">
        <v>70</v>
      </c>
      <c r="B5" s="93"/>
      <c r="C5" s="92" t="s">
        <v>256</v>
      </c>
      <c r="D5" s="91" t="s">
        <v>80</v>
      </c>
      <c r="E5" s="151"/>
      <c r="F5" s="90"/>
      <c r="G5" s="90"/>
      <c r="H5" s="275" t="s">
        <v>257</v>
      </c>
      <c r="I5" s="275"/>
      <c r="J5" s="275"/>
      <c r="K5" s="275"/>
      <c r="L5" s="275"/>
      <c r="M5" s="275"/>
      <c r="N5" s="275"/>
      <c r="O5" s="275"/>
      <c r="P5" s="132"/>
      <c r="Q5" s="132"/>
      <c r="R5" s="132"/>
      <c r="S5" s="132"/>
      <c r="T5" s="89"/>
      <c r="U5" s="89"/>
      <c r="V5" s="89"/>
      <c r="W5" s="89"/>
      <c r="X5" s="89"/>
      <c r="Y5" s="88" t="s">
        <v>82</v>
      </c>
      <c r="Z5" s="137" t="s">
        <v>83</v>
      </c>
      <c r="AA5" s="145" t="s">
        <v>84</v>
      </c>
      <c r="AB5" s="74"/>
      <c r="AC5" s="74"/>
      <c r="AD5" s="73"/>
    </row>
    <row r="6" spans="1:35" s="64" customFormat="1" ht="56.1" customHeight="1">
      <c r="A6" s="7" t="s">
        <v>70</v>
      </c>
      <c r="B6" s="106"/>
      <c r="C6" s="105"/>
      <c r="D6" s="104"/>
      <c r="E6" s="152" t="s">
        <v>85</v>
      </c>
      <c r="F6" s="152"/>
      <c r="G6" s="152"/>
      <c r="H6" s="280" t="s">
        <v>258</v>
      </c>
      <c r="I6" s="280"/>
      <c r="J6" s="280"/>
      <c r="K6" s="280"/>
      <c r="L6" s="280"/>
      <c r="M6" s="280"/>
      <c r="N6" s="280"/>
      <c r="O6" s="280"/>
      <c r="P6" s="84"/>
      <c r="Q6" s="84"/>
      <c r="R6" s="84"/>
      <c r="S6" s="84"/>
      <c r="T6" s="101"/>
      <c r="U6" s="101"/>
      <c r="V6" s="101"/>
      <c r="W6" s="101"/>
      <c r="X6" s="101"/>
      <c r="Y6" s="103"/>
      <c r="Z6" s="102"/>
      <c r="AA6" s="282" t="s">
        <v>87</v>
      </c>
      <c r="AB6" s="101"/>
      <c r="AC6" s="101"/>
      <c r="AD6" s="100"/>
    </row>
    <row r="7" spans="1:35" s="64" customFormat="1" ht="13.35" customHeight="1">
      <c r="A7" s="81" t="s">
        <v>70</v>
      </c>
      <c r="B7" s="80"/>
      <c r="C7" s="79" t="s">
        <v>259</v>
      </c>
      <c r="D7" s="78" t="s">
        <v>89</v>
      </c>
      <c r="E7" s="156"/>
      <c r="F7" s="77"/>
      <c r="G7" s="77"/>
      <c r="H7" s="279" t="s">
        <v>257</v>
      </c>
      <c r="I7" s="279"/>
      <c r="J7" s="279"/>
      <c r="K7" s="279"/>
      <c r="L7" s="279"/>
      <c r="M7" s="279"/>
      <c r="N7" s="279"/>
      <c r="O7" s="279"/>
      <c r="P7" s="133"/>
      <c r="Q7" s="133"/>
      <c r="R7" s="133"/>
      <c r="S7" s="133"/>
      <c r="T7" s="74"/>
      <c r="U7" s="74"/>
      <c r="V7" s="74"/>
      <c r="W7" s="74"/>
      <c r="X7" s="74"/>
      <c r="Y7" s="76" t="s">
        <v>82</v>
      </c>
      <c r="Z7" s="75"/>
      <c r="AA7" s="283"/>
      <c r="AB7" s="74"/>
      <c r="AC7" s="74"/>
      <c r="AD7" s="73"/>
    </row>
    <row r="8" spans="1:35" s="64" customFormat="1" ht="60" customHeight="1">
      <c r="A8" s="7" t="s">
        <v>70</v>
      </c>
      <c r="B8" s="99"/>
      <c r="C8" s="98"/>
      <c r="D8" s="97"/>
      <c r="E8" s="153" t="s">
        <v>90</v>
      </c>
      <c r="F8" s="153"/>
      <c r="G8" s="153"/>
      <c r="H8" s="281" t="s">
        <v>260</v>
      </c>
      <c r="I8" s="281"/>
      <c r="J8" s="281"/>
      <c r="K8" s="281"/>
      <c r="L8" s="281"/>
      <c r="M8" s="281"/>
      <c r="N8" s="281"/>
      <c r="O8" s="281"/>
      <c r="P8" s="70"/>
      <c r="Q8" s="70"/>
      <c r="R8" s="70"/>
      <c r="S8" s="70"/>
      <c r="T8" s="95"/>
      <c r="U8" s="95"/>
      <c r="V8" s="95"/>
      <c r="W8" s="95"/>
      <c r="X8" s="95"/>
      <c r="Y8" s="96"/>
      <c r="Z8" s="70"/>
      <c r="AA8" s="283"/>
      <c r="AB8" s="95"/>
      <c r="AC8" s="95"/>
      <c r="AD8" s="94"/>
    </row>
    <row r="9" spans="1:35" s="64" customFormat="1" ht="13.35" customHeight="1">
      <c r="A9" s="81" t="s">
        <v>70</v>
      </c>
      <c r="B9" s="93"/>
      <c r="C9" s="92" t="s">
        <v>261</v>
      </c>
      <c r="D9" s="91" t="s">
        <v>93</v>
      </c>
      <c r="E9" s="151"/>
      <c r="F9" s="90"/>
      <c r="G9" s="90"/>
      <c r="H9" s="275" t="s">
        <v>172</v>
      </c>
      <c r="I9" s="275"/>
      <c r="J9" s="275"/>
      <c r="K9" s="275"/>
      <c r="L9" s="275"/>
      <c r="M9" s="275"/>
      <c r="N9" s="275"/>
      <c r="O9" s="275"/>
      <c r="P9" s="132"/>
      <c r="Q9" s="132"/>
      <c r="R9" s="132"/>
      <c r="S9" s="132"/>
      <c r="T9" s="89"/>
      <c r="U9" s="89"/>
      <c r="V9" s="89"/>
      <c r="W9" s="89"/>
      <c r="X9" s="89"/>
      <c r="Y9" s="88" t="s">
        <v>82</v>
      </c>
      <c r="Z9" s="87"/>
      <c r="AA9" s="283"/>
      <c r="AB9" s="74"/>
      <c r="AC9" s="74"/>
      <c r="AD9" s="73"/>
    </row>
    <row r="10" spans="1:35" s="66" customFormat="1" ht="51" customHeight="1">
      <c r="A10" s="7" t="s">
        <v>70</v>
      </c>
      <c r="B10" s="86"/>
      <c r="C10" s="85"/>
      <c r="D10" s="154"/>
      <c r="E10" s="154" t="s">
        <v>177</v>
      </c>
      <c r="F10" s="154"/>
      <c r="G10" s="154"/>
      <c r="H10" s="304" t="s">
        <v>262</v>
      </c>
      <c r="I10" s="304"/>
      <c r="J10" s="304"/>
      <c r="K10" s="304"/>
      <c r="L10" s="304"/>
      <c r="M10" s="304"/>
      <c r="N10" s="304"/>
      <c r="O10" s="304"/>
      <c r="P10" s="84"/>
      <c r="Q10" s="84"/>
      <c r="R10" s="84"/>
      <c r="S10" s="84"/>
      <c r="T10" s="154"/>
      <c r="U10" s="154"/>
      <c r="V10" s="154"/>
      <c r="W10" s="154"/>
      <c r="X10" s="154"/>
      <c r="Y10" s="83"/>
      <c r="Z10" s="82"/>
      <c r="AA10" s="283"/>
      <c r="AB10" s="153"/>
      <c r="AC10" s="153"/>
      <c r="AD10" s="67"/>
    </row>
    <row r="11" spans="1:35" s="64" customFormat="1" ht="13.35" customHeight="1">
      <c r="A11" s="81" t="s">
        <v>70</v>
      </c>
      <c r="B11" s="80"/>
      <c r="C11" s="79" t="s">
        <v>263</v>
      </c>
      <c r="D11" s="78" t="s">
        <v>180</v>
      </c>
      <c r="E11" s="156"/>
      <c r="F11" s="77"/>
      <c r="G11" s="77"/>
      <c r="H11" s="279" t="s">
        <v>172</v>
      </c>
      <c r="I11" s="279"/>
      <c r="J11" s="279"/>
      <c r="K11" s="279"/>
      <c r="L11" s="279"/>
      <c r="M11" s="279"/>
      <c r="N11" s="279"/>
      <c r="O11" s="279"/>
      <c r="P11" s="133"/>
      <c r="Q11" s="133"/>
      <c r="R11" s="133"/>
      <c r="S11" s="133"/>
      <c r="T11" s="74"/>
      <c r="U11" s="74"/>
      <c r="V11" s="74"/>
      <c r="W11" s="74"/>
      <c r="X11" s="74"/>
      <c r="Y11" s="76" t="s">
        <v>82</v>
      </c>
      <c r="Z11" s="75"/>
      <c r="AA11" s="283"/>
      <c r="AB11" s="74"/>
      <c r="AC11" s="74"/>
      <c r="AD11" s="73"/>
    </row>
    <row r="12" spans="1:35" s="66" customFormat="1" ht="72" customHeight="1">
      <c r="A12" s="7" t="s">
        <v>70</v>
      </c>
      <c r="B12" s="72"/>
      <c r="C12" s="71"/>
      <c r="D12" s="153"/>
      <c r="E12" s="153" t="s">
        <v>181</v>
      </c>
      <c r="F12" s="153"/>
      <c r="G12" s="153"/>
      <c r="H12" s="281" t="s">
        <v>264</v>
      </c>
      <c r="I12" s="281"/>
      <c r="J12" s="281"/>
      <c r="K12" s="281"/>
      <c r="L12" s="281"/>
      <c r="M12" s="281"/>
      <c r="N12" s="281"/>
      <c r="O12" s="281"/>
      <c r="P12" s="70"/>
      <c r="Q12" s="70"/>
      <c r="R12" s="70"/>
      <c r="S12" s="70"/>
      <c r="T12" s="153"/>
      <c r="U12" s="153"/>
      <c r="V12" s="153"/>
      <c r="W12" s="153"/>
      <c r="X12" s="153"/>
      <c r="Y12" s="69"/>
      <c r="Z12" s="68"/>
      <c r="AA12" s="284"/>
      <c r="AB12" s="153"/>
      <c r="AC12" s="153"/>
      <c r="AD12" s="67"/>
    </row>
    <row r="13" spans="1:35" s="64" customFormat="1" ht="6" customHeight="1">
      <c r="A13" s="7" t="s">
        <v>70</v>
      </c>
      <c r="B13" s="65"/>
    </row>
    <row r="14" spans="1:35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311" t="s">
        <v>96</v>
      </c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3"/>
    </row>
    <row r="15" spans="1:35" ht="15.6">
      <c r="A15" s="7" t="s">
        <v>70</v>
      </c>
      <c r="B15" s="62" t="s">
        <v>255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59" t="s">
        <v>98</v>
      </c>
      <c r="Q15" s="58"/>
      <c r="R15" s="58"/>
      <c r="S15" s="57"/>
      <c r="T15" s="314" t="s">
        <v>265</v>
      </c>
      <c r="U15" s="315"/>
      <c r="V15" s="315"/>
      <c r="W15" s="315"/>
      <c r="X15" s="316"/>
      <c r="Y15" s="317" t="s">
        <v>99</v>
      </c>
      <c r="Z15" s="318"/>
      <c r="AA15" s="319"/>
      <c r="AB15" s="318" t="s">
        <v>266</v>
      </c>
      <c r="AC15" s="318"/>
      <c r="AD15" s="319"/>
      <c r="AI15"/>
    </row>
    <row r="16" spans="1:35" s="6" customFormat="1" ht="22.5" customHeight="1">
      <c r="A16" s="7" t="s">
        <v>70</v>
      </c>
      <c r="B16" s="56" t="s">
        <v>100</v>
      </c>
      <c r="C16" s="55"/>
      <c r="D16" s="55"/>
      <c r="E16" s="54"/>
      <c r="F16" s="53" t="s">
        <v>267</v>
      </c>
      <c r="G16" s="52" t="s">
        <v>268</v>
      </c>
      <c r="H16" s="51" t="s">
        <v>79</v>
      </c>
      <c r="I16" s="50" t="s">
        <v>101</v>
      </c>
      <c r="J16" s="51" t="s">
        <v>88</v>
      </c>
      <c r="K16" s="50" t="s">
        <v>101</v>
      </c>
      <c r="L16" s="51" t="s">
        <v>92</v>
      </c>
      <c r="M16" s="50" t="s">
        <v>101</v>
      </c>
      <c r="N16" s="51" t="s">
        <v>94</v>
      </c>
      <c r="O16" s="50" t="s">
        <v>101</v>
      </c>
      <c r="P16" s="49" t="s">
        <v>102</v>
      </c>
      <c r="Q16" s="49" t="s">
        <v>103</v>
      </c>
      <c r="R16" s="49" t="s">
        <v>104</v>
      </c>
      <c r="S16" s="48" t="s">
        <v>105</v>
      </c>
      <c r="T16" s="47" t="s">
        <v>269</v>
      </c>
      <c r="U16" s="46" t="s">
        <v>270</v>
      </c>
      <c r="V16" s="45" t="s">
        <v>271</v>
      </c>
      <c r="W16" s="44" t="s">
        <v>272</v>
      </c>
      <c r="X16" s="44" t="s">
        <v>273</v>
      </c>
      <c r="Y16" s="43" t="s">
        <v>106</v>
      </c>
      <c r="Z16" s="42" t="s">
        <v>107</v>
      </c>
      <c r="AA16" s="41" t="s">
        <v>108</v>
      </c>
      <c r="AB16" s="42" t="s">
        <v>106</v>
      </c>
      <c r="AC16" s="42" t="s">
        <v>107</v>
      </c>
      <c r="AD16" s="41" t="s">
        <v>108</v>
      </c>
    </row>
    <row r="17" spans="1:32" s="4" customFormat="1" ht="15.6" customHeight="1">
      <c r="A17" s="7" t="s">
        <v>70</v>
      </c>
      <c r="B17" s="37"/>
      <c r="C17" s="36" t="s">
        <v>109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134"/>
      <c r="Q17" s="28"/>
      <c r="R17" s="28"/>
      <c r="S17" s="27"/>
      <c r="T17" s="25"/>
      <c r="U17" s="26"/>
      <c r="V17" s="25"/>
      <c r="W17" s="24"/>
      <c r="X17" s="26"/>
      <c r="Y17" s="288" t="s">
        <v>110</v>
      </c>
      <c r="Z17" s="320" t="s">
        <v>111</v>
      </c>
      <c r="AA17" s="294">
        <v>1</v>
      </c>
      <c r="AB17" s="24"/>
      <c r="AC17" s="24"/>
      <c r="AD17" s="23"/>
      <c r="AF17"/>
    </row>
    <row r="18" spans="1:32" s="4" customFormat="1" ht="32.1" customHeight="1">
      <c r="A18" s="7" t="s">
        <v>70</v>
      </c>
      <c r="B18" s="37"/>
      <c r="C18" s="35" t="s">
        <v>274</v>
      </c>
      <c r="D18" s="40"/>
      <c r="E18" s="164" t="s">
        <v>275</v>
      </c>
      <c r="F18" s="33"/>
      <c r="G18" s="32"/>
      <c r="H18" s="31"/>
      <c r="I18" s="29"/>
      <c r="J18" s="30"/>
      <c r="K18" s="29"/>
      <c r="L18" s="30"/>
      <c r="M18" s="29"/>
      <c r="N18" s="30"/>
      <c r="O18" s="29"/>
      <c r="P18" s="138"/>
      <c r="Q18" s="139"/>
      <c r="R18" s="139"/>
      <c r="S18" s="140"/>
      <c r="T18" s="25"/>
      <c r="U18" s="26"/>
      <c r="V18" s="25"/>
      <c r="W18" s="24"/>
      <c r="X18" s="26"/>
      <c r="Y18" s="289"/>
      <c r="Z18" s="321"/>
      <c r="AA18" s="295"/>
      <c r="AB18" s="24"/>
      <c r="AC18" s="24"/>
      <c r="AD18" s="23"/>
      <c r="AF18"/>
    </row>
    <row r="19" spans="1:32" s="4" customFormat="1">
      <c r="A19" s="7" t="s">
        <v>70</v>
      </c>
      <c r="B19" s="37"/>
      <c r="C19" s="35"/>
      <c r="D19" s="35"/>
      <c r="E19" s="38" t="s">
        <v>115</v>
      </c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38"/>
      <c r="Q19" s="139"/>
      <c r="R19" s="139"/>
      <c r="S19" s="140"/>
      <c r="T19" s="25"/>
      <c r="U19" s="26"/>
      <c r="V19" s="25"/>
      <c r="W19" s="24"/>
      <c r="X19" s="26"/>
      <c r="Y19" s="289"/>
      <c r="Z19" s="321"/>
      <c r="AA19" s="295"/>
      <c r="AB19" s="24"/>
      <c r="AC19" s="24"/>
      <c r="AD19" s="23"/>
      <c r="AF19" s="1"/>
    </row>
    <row r="20" spans="1:32" s="4" customFormat="1">
      <c r="A20" s="7" t="s">
        <v>70</v>
      </c>
      <c r="B20" s="37"/>
      <c r="C20" s="36" t="s">
        <v>116</v>
      </c>
      <c r="D20" s="35"/>
      <c r="E20" s="34"/>
      <c r="F20" s="33"/>
      <c r="G20" s="32"/>
      <c r="H20" s="25"/>
      <c r="I20" s="146"/>
      <c r="J20" s="147"/>
      <c r="K20" s="146"/>
      <c r="L20" s="147"/>
      <c r="M20" s="146"/>
      <c r="N20" s="147"/>
      <c r="O20" s="146"/>
      <c r="P20" s="134"/>
      <c r="Q20" s="28"/>
      <c r="R20" s="28"/>
      <c r="S20" s="27"/>
      <c r="T20" s="25"/>
      <c r="U20" s="26"/>
      <c r="V20" s="25"/>
      <c r="W20" s="24"/>
      <c r="X20" s="26"/>
      <c r="Y20" s="289"/>
      <c r="Z20" s="321"/>
      <c r="AA20" s="295"/>
      <c r="AB20" s="24"/>
      <c r="AC20" s="24"/>
      <c r="AD20" s="23"/>
      <c r="AF20" s="1"/>
    </row>
    <row r="21" spans="1:32" s="4" customFormat="1">
      <c r="A21" s="7"/>
      <c r="B21" s="22"/>
      <c r="C21" s="21" t="s">
        <v>234</v>
      </c>
      <c r="D21" s="21"/>
      <c r="E21" s="21" t="s">
        <v>118</v>
      </c>
      <c r="F21" s="20" t="s">
        <v>276</v>
      </c>
      <c r="G21" s="19"/>
      <c r="H21" s="18"/>
      <c r="I21" s="16"/>
      <c r="J21" s="17"/>
      <c r="K21" s="16"/>
      <c r="L21" s="17"/>
      <c r="M21" s="16"/>
      <c r="N21" s="17"/>
      <c r="O21" s="16"/>
      <c r="P21" s="138"/>
      <c r="Q21" s="139"/>
      <c r="R21" s="139"/>
      <c r="S21" s="140"/>
      <c r="T21" s="14"/>
      <c r="U21" s="15"/>
      <c r="V21" s="14"/>
      <c r="W21" s="13"/>
      <c r="X21" s="15"/>
      <c r="Y21" s="289"/>
      <c r="Z21" s="321"/>
      <c r="AA21" s="295"/>
      <c r="AB21" s="13"/>
      <c r="AC21" s="13"/>
      <c r="AD21" s="12"/>
      <c r="AF21" s="1"/>
    </row>
    <row r="22" spans="1:32" s="4" customFormat="1">
      <c r="A22" s="7"/>
      <c r="B22" s="22"/>
      <c r="C22" s="21" t="s">
        <v>235</v>
      </c>
      <c r="D22" s="21"/>
      <c r="E22" s="21" t="s">
        <v>120</v>
      </c>
      <c r="F22" s="20"/>
      <c r="G22" s="19"/>
      <c r="H22" s="18"/>
      <c r="I22" s="16"/>
      <c r="J22" s="17"/>
      <c r="K22" s="16"/>
      <c r="L22" s="17"/>
      <c r="M22" s="16"/>
      <c r="N22" s="17"/>
      <c r="O22" s="16"/>
      <c r="P22" s="138"/>
      <c r="Q22" s="139"/>
      <c r="R22" s="139"/>
      <c r="S22" s="140"/>
      <c r="T22" s="14"/>
      <c r="U22" s="15"/>
      <c r="V22" s="14"/>
      <c r="W22" s="13"/>
      <c r="X22" s="15"/>
      <c r="Y22" s="289"/>
      <c r="Z22" s="321"/>
      <c r="AA22" s="295"/>
      <c r="AB22" s="13"/>
      <c r="AC22" s="13"/>
      <c r="AD22" s="12"/>
      <c r="AF22" s="1"/>
    </row>
    <row r="23" spans="1:32" s="4" customFormat="1" ht="28.9">
      <c r="A23" s="7"/>
      <c r="B23" s="22"/>
      <c r="C23" s="21" t="s">
        <v>236</v>
      </c>
      <c r="D23" s="21"/>
      <c r="E23" s="155" t="s">
        <v>277</v>
      </c>
      <c r="F23" s="20"/>
      <c r="G23" s="19"/>
      <c r="H23" s="18"/>
      <c r="I23" s="16"/>
      <c r="J23" s="17"/>
      <c r="K23" s="16"/>
      <c r="L23" s="17"/>
      <c r="M23" s="16"/>
      <c r="N23" s="17"/>
      <c r="O23" s="16"/>
      <c r="P23" s="138"/>
      <c r="Q23" s="139"/>
      <c r="R23" s="139"/>
      <c r="S23" s="140"/>
      <c r="T23" s="14"/>
      <c r="U23" s="15"/>
      <c r="V23" s="14"/>
      <c r="W23" s="13"/>
      <c r="X23" s="15"/>
      <c r="Y23" s="289"/>
      <c r="Z23" s="321"/>
      <c r="AA23" s="295"/>
      <c r="AB23" s="13"/>
      <c r="AC23" s="13"/>
      <c r="AD23" s="12"/>
      <c r="AF23" s="1"/>
    </row>
    <row r="24" spans="1:32" s="4" customFormat="1">
      <c r="A24" s="7"/>
      <c r="B24" s="22"/>
      <c r="C24" s="21" t="s">
        <v>237</v>
      </c>
      <c r="D24" s="21"/>
      <c r="E24" s="21" t="s">
        <v>124</v>
      </c>
      <c r="F24" s="20"/>
      <c r="G24" s="19"/>
      <c r="H24" s="18"/>
      <c r="I24" s="16"/>
      <c r="J24" s="17"/>
      <c r="K24" s="16"/>
      <c r="L24" s="17"/>
      <c r="M24" s="16"/>
      <c r="N24" s="17"/>
      <c r="O24" s="16"/>
      <c r="P24" s="138"/>
      <c r="Q24" s="139"/>
      <c r="R24" s="139"/>
      <c r="S24" s="140"/>
      <c r="T24" s="14"/>
      <c r="U24" s="15"/>
      <c r="V24" s="14"/>
      <c r="W24" s="13"/>
      <c r="X24" s="15"/>
      <c r="Y24" s="289"/>
      <c r="Z24" s="321"/>
      <c r="AA24" s="295"/>
      <c r="AB24" s="13"/>
      <c r="AC24" s="13"/>
      <c r="AD24" s="12"/>
      <c r="AF24" s="1"/>
    </row>
    <row r="25" spans="1:32" s="4" customFormat="1">
      <c r="A25" s="7"/>
      <c r="B25" s="22"/>
      <c r="C25" s="21" t="s">
        <v>278</v>
      </c>
      <c r="D25" s="21"/>
      <c r="E25" s="21" t="s">
        <v>126</v>
      </c>
      <c r="F25" s="20"/>
      <c r="G25" s="19"/>
      <c r="H25" s="18"/>
      <c r="I25" s="16"/>
      <c r="J25" s="17"/>
      <c r="K25" s="16"/>
      <c r="L25" s="17"/>
      <c r="M25" s="16"/>
      <c r="N25" s="17"/>
      <c r="O25" s="16"/>
      <c r="P25" s="138"/>
      <c r="Q25" s="139"/>
      <c r="R25" s="139"/>
      <c r="S25" s="140"/>
      <c r="T25" s="14"/>
      <c r="U25" s="15"/>
      <c r="V25" s="14"/>
      <c r="W25" s="13"/>
      <c r="X25" s="15"/>
      <c r="Y25" s="289"/>
      <c r="Z25" s="321"/>
      <c r="AA25" s="295"/>
      <c r="AB25" s="13"/>
      <c r="AC25" s="13"/>
      <c r="AD25" s="12"/>
      <c r="AF25" s="1"/>
    </row>
    <row r="26" spans="1:32" s="4" customFormat="1">
      <c r="A26" s="7"/>
      <c r="B26" s="22"/>
      <c r="C26" s="21" t="s">
        <v>238</v>
      </c>
      <c r="D26" s="21"/>
      <c r="E26" s="21" t="s">
        <v>203</v>
      </c>
      <c r="F26" s="20"/>
      <c r="G26" s="19"/>
      <c r="H26" s="18"/>
      <c r="I26" s="16"/>
      <c r="J26" s="17"/>
      <c r="K26" s="16"/>
      <c r="L26" s="17"/>
      <c r="M26" s="16"/>
      <c r="N26" s="17"/>
      <c r="O26" s="16"/>
      <c r="P26" s="138"/>
      <c r="Q26" s="139"/>
      <c r="R26" s="139"/>
      <c r="S26" s="140"/>
      <c r="T26" s="14"/>
      <c r="U26" s="15"/>
      <c r="V26" s="14"/>
      <c r="W26" s="13"/>
      <c r="X26" s="15"/>
      <c r="Y26" s="289"/>
      <c r="Z26" s="321"/>
      <c r="AA26" s="295"/>
      <c r="AB26" s="13"/>
      <c r="AC26" s="13"/>
      <c r="AD26" s="12"/>
      <c r="AF26" s="1"/>
    </row>
    <row r="27" spans="1:32" s="4" customFormat="1">
      <c r="A27" s="7"/>
      <c r="B27" s="22"/>
      <c r="C27" s="21" t="s">
        <v>239</v>
      </c>
      <c r="D27" s="21"/>
      <c r="E27" s="21" t="s">
        <v>240</v>
      </c>
      <c r="F27" s="20"/>
      <c r="G27" s="19"/>
      <c r="H27" s="18"/>
      <c r="I27" s="16"/>
      <c r="J27" s="17"/>
      <c r="K27" s="16"/>
      <c r="L27" s="17"/>
      <c r="M27" s="16"/>
      <c r="N27" s="17"/>
      <c r="O27" s="16"/>
      <c r="P27" s="138"/>
      <c r="Q27" s="139"/>
      <c r="R27" s="139"/>
      <c r="S27" s="140"/>
      <c r="T27" s="14"/>
      <c r="U27" s="15"/>
      <c r="V27" s="14"/>
      <c r="W27" s="13"/>
      <c r="X27" s="15"/>
      <c r="Y27" s="289"/>
      <c r="Z27" s="321"/>
      <c r="AA27" s="295"/>
      <c r="AB27" s="13"/>
      <c r="AC27" s="13"/>
      <c r="AD27" s="12"/>
      <c r="AF27" s="1"/>
    </row>
    <row r="28" spans="1:32" s="4" customFormat="1">
      <c r="A28" s="7"/>
      <c r="B28" s="22"/>
      <c r="C28" s="21" t="s">
        <v>241</v>
      </c>
      <c r="D28" s="21"/>
      <c r="E28" s="21" t="s">
        <v>279</v>
      </c>
      <c r="F28" s="20"/>
      <c r="G28" s="19"/>
      <c r="H28" s="18"/>
      <c r="I28" s="16"/>
      <c r="J28" s="17"/>
      <c r="K28" s="16"/>
      <c r="L28" s="17"/>
      <c r="M28" s="16"/>
      <c r="N28" s="17"/>
      <c r="O28" s="16"/>
      <c r="P28" s="138"/>
      <c r="Q28" s="139"/>
      <c r="R28" s="139"/>
      <c r="S28" s="140"/>
      <c r="T28" s="14"/>
      <c r="U28" s="15"/>
      <c r="V28" s="14"/>
      <c r="W28" s="13"/>
      <c r="X28" s="15"/>
      <c r="Y28" s="289"/>
      <c r="Z28" s="321"/>
      <c r="AA28" s="295"/>
      <c r="AB28" s="13"/>
      <c r="AC28" s="13"/>
      <c r="AD28" s="12"/>
      <c r="AF28" s="1"/>
    </row>
    <row r="29" spans="1:32" s="4" customFormat="1">
      <c r="A29" s="7"/>
      <c r="B29" s="22"/>
      <c r="C29" s="21" t="s">
        <v>280</v>
      </c>
      <c r="D29" s="21"/>
      <c r="E29" s="21" t="s">
        <v>229</v>
      </c>
      <c r="F29" s="20"/>
      <c r="G29" s="19"/>
      <c r="H29" s="18"/>
      <c r="I29" s="16"/>
      <c r="J29" s="17"/>
      <c r="K29" s="16"/>
      <c r="L29" s="17"/>
      <c r="M29" s="16"/>
      <c r="N29" s="17"/>
      <c r="O29" s="16"/>
      <c r="P29" s="138"/>
      <c r="Q29" s="139"/>
      <c r="R29" s="139"/>
      <c r="S29" s="140"/>
      <c r="T29" s="14"/>
      <c r="U29" s="15"/>
      <c r="V29" s="14"/>
      <c r="W29" s="13"/>
      <c r="X29" s="15"/>
      <c r="Y29" s="289"/>
      <c r="Z29" s="321"/>
      <c r="AA29" s="295"/>
      <c r="AB29" s="13"/>
      <c r="AC29" s="13"/>
      <c r="AD29" s="12"/>
      <c r="AF29" s="1"/>
    </row>
    <row r="30" spans="1:32" s="4" customFormat="1">
      <c r="A30" s="7"/>
      <c r="B30" s="131"/>
      <c r="C30" s="130" t="s">
        <v>281</v>
      </c>
      <c r="D30" s="130"/>
      <c r="E30" s="130" t="s">
        <v>282</v>
      </c>
      <c r="F30" s="129"/>
      <c r="G30" s="128"/>
      <c r="H30" s="127"/>
      <c r="I30" s="125"/>
      <c r="J30" s="126"/>
      <c r="K30" s="125"/>
      <c r="L30" s="126"/>
      <c r="M30" s="125"/>
      <c r="N30" s="126"/>
      <c r="O30" s="125"/>
      <c r="P30" s="142"/>
      <c r="Q30" s="143"/>
      <c r="R30" s="143"/>
      <c r="S30" s="144"/>
      <c r="T30" s="123"/>
      <c r="U30" s="124"/>
      <c r="V30" s="123"/>
      <c r="W30" s="122"/>
      <c r="X30" s="124"/>
      <c r="Y30" s="290"/>
      <c r="Z30" s="322"/>
      <c r="AA30" s="296"/>
      <c r="AB30" s="13"/>
      <c r="AC30" s="13"/>
      <c r="AD30" s="12"/>
      <c r="AF30" s="1"/>
    </row>
    <row r="31" spans="1:32" s="6" customFormat="1" ht="22.5" customHeight="1">
      <c r="A31" s="7" t="s">
        <v>70</v>
      </c>
      <c r="B31" s="1"/>
      <c r="C31" s="1"/>
      <c r="D31" s="1"/>
      <c r="E31" s="9" t="s">
        <v>139</v>
      </c>
      <c r="F31" s="1"/>
      <c r="G31" s="1"/>
      <c r="H31" s="9"/>
      <c r="I31" s="10">
        <f>SUM(I17:I30)</f>
        <v>0</v>
      </c>
      <c r="J31" s="10"/>
      <c r="K31" s="10">
        <f>SUM(K17:K30)</f>
        <v>0</v>
      </c>
      <c r="L31" s="10"/>
      <c r="M31" s="10">
        <f>SUM(M17:M30)</f>
        <v>0</v>
      </c>
      <c r="N31" s="10"/>
      <c r="O31" s="10">
        <f>SUM(O17:O30)</f>
        <v>0</v>
      </c>
      <c r="P31" s="148">
        <f>SUM(P18:P30)</f>
        <v>0</v>
      </c>
      <c r="Q31" s="148">
        <f>SUM(Q18:Q30)</f>
        <v>0</v>
      </c>
      <c r="R31" s="148">
        <f>SUM(R18:R30)</f>
        <v>0</v>
      </c>
      <c r="S31" s="148">
        <f>SUM(S18:S30)</f>
        <v>0</v>
      </c>
      <c r="T31" s="149"/>
      <c r="U31" s="149"/>
      <c r="V31" s="149"/>
      <c r="W31" s="149"/>
      <c r="X31" s="149"/>
      <c r="Y31" s="150" t="s">
        <v>140</v>
      </c>
      <c r="Z31" s="1"/>
      <c r="AB31" s="1"/>
      <c r="AC31" s="1"/>
      <c r="AD31" s="1"/>
    </row>
    <row r="32" spans="1:32" s="4" customFormat="1">
      <c r="A32" s="7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5"/>
      <c r="Q32" s="5"/>
      <c r="R32" s="5"/>
      <c r="S32" s="5"/>
      <c r="T32" s="1"/>
      <c r="U32" s="1"/>
      <c r="V32" s="1"/>
      <c r="W32" s="1"/>
      <c r="X32" s="1"/>
      <c r="Y32" s="1"/>
      <c r="Z32" s="1"/>
      <c r="AA32" s="6"/>
      <c r="AB32" s="1"/>
      <c r="AC32" s="1"/>
      <c r="AD32" s="1"/>
    </row>
    <row r="33" spans="1:30" s="4" customFormat="1" ht="18" customHeight="1">
      <c r="A33" s="7" t="s">
        <v>70</v>
      </c>
      <c r="B33" s="1"/>
      <c r="C33" s="1"/>
      <c r="D33" s="1"/>
      <c r="E33" s="1"/>
      <c r="F33" s="1"/>
      <c r="G33" s="1"/>
      <c r="X33" s="1"/>
      <c r="Y33" s="1"/>
      <c r="Z33" s="1"/>
      <c r="AA33" s="6"/>
      <c r="AB33" s="1"/>
      <c r="AC33" s="1"/>
      <c r="AD33" s="1"/>
    </row>
    <row r="34" spans="1:30" s="4" customFormat="1" ht="24" customHeight="1">
      <c r="A34" s="7" t="s">
        <v>70</v>
      </c>
      <c r="B34" s="1"/>
      <c r="C34" s="1"/>
      <c r="D34" s="1"/>
      <c r="E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1"/>
      <c r="W34" s="1"/>
      <c r="X34" s="1"/>
      <c r="Y34" s="1"/>
      <c r="Z34" s="1"/>
      <c r="AA34" s="6"/>
      <c r="AB34" s="1"/>
      <c r="AC34" s="1"/>
      <c r="AD34" s="1"/>
    </row>
    <row r="35" spans="1:30" s="4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5"/>
      <c r="R35" s="5"/>
      <c r="S35" s="5"/>
      <c r="T35" s="1"/>
      <c r="U35" s="1"/>
      <c r="V35" s="1"/>
      <c r="W35" s="1"/>
      <c r="X35" s="1"/>
      <c r="Y35" s="1"/>
      <c r="Z35" s="1"/>
      <c r="AA35" s="6"/>
      <c r="AB35" s="1"/>
      <c r="AC35" s="1"/>
      <c r="AD35" s="1"/>
    </row>
    <row r="36" spans="1:30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1"/>
      <c r="W36" s="1"/>
      <c r="X36" s="1"/>
      <c r="Y36" s="1"/>
      <c r="Z36" s="1"/>
      <c r="AA36" s="6"/>
      <c r="AB36" s="1"/>
      <c r="AC36" s="1"/>
      <c r="AD36" s="1"/>
    </row>
    <row r="37" spans="1:30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1"/>
      <c r="W37" s="1"/>
      <c r="X37" s="1"/>
      <c r="Y37" s="1"/>
      <c r="Z37" s="1"/>
      <c r="AA37" s="6"/>
      <c r="AB37" s="1"/>
      <c r="AC37" s="1"/>
      <c r="AD37" s="1"/>
    </row>
    <row r="38" spans="1:30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 s="8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1"/>
      <c r="W39" s="1"/>
      <c r="X39" s="1"/>
      <c r="Y39" s="1"/>
      <c r="Z39" s="1"/>
      <c r="AA39" s="6"/>
      <c r="AB39" s="1"/>
      <c r="AC39" s="1"/>
      <c r="AD39" s="1"/>
    </row>
    <row r="40" spans="1:30" s="8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6:27" s="1" customFormat="1" ht="19.350000000000001" customHeight="1">
      <c r="P49" s="5"/>
      <c r="Q49" s="5"/>
      <c r="R49" s="5"/>
      <c r="S49" s="5"/>
      <c r="AA49" s="6"/>
    </row>
    <row r="50" spans="16:27" s="1" customFormat="1">
      <c r="P50" s="5"/>
      <c r="Q50" s="5"/>
      <c r="R50" s="5"/>
      <c r="S50" s="5"/>
      <c r="AA50" s="6"/>
    </row>
    <row r="51" spans="16:27" s="1" customFormat="1">
      <c r="P51" s="5"/>
      <c r="Q51" s="5"/>
      <c r="R51" s="5"/>
      <c r="S51" s="5"/>
      <c r="AA51" s="6"/>
    </row>
    <row r="52" spans="16:27" s="1" customFormat="1">
      <c r="P52" s="5"/>
      <c r="Q52" s="5"/>
      <c r="R52" s="5"/>
      <c r="S52" s="5"/>
      <c r="AA52" s="6"/>
    </row>
    <row r="53" spans="16:27" s="1" customFormat="1">
      <c r="P53" s="5"/>
      <c r="Q53" s="5"/>
      <c r="R53" s="5"/>
      <c r="S53" s="5"/>
      <c r="AA53" s="6"/>
    </row>
    <row r="54" spans="16:27" s="1" customFormat="1">
      <c r="P54" s="5"/>
      <c r="Q54" s="5"/>
      <c r="R54" s="5"/>
      <c r="S54" s="5"/>
      <c r="AA54" s="6"/>
    </row>
    <row r="55" spans="16:27" s="1" customFormat="1">
      <c r="P55" s="5"/>
      <c r="Q55" s="5"/>
      <c r="R55" s="5"/>
      <c r="S55" s="5"/>
      <c r="AA55" s="6"/>
    </row>
    <row r="56" spans="16:27" s="1" customFormat="1">
      <c r="P56" s="5"/>
      <c r="Q56" s="5"/>
      <c r="R56" s="5"/>
      <c r="S56" s="5"/>
      <c r="AA56" s="6"/>
    </row>
    <row r="57" spans="16:27" s="1" customFormat="1">
      <c r="P57" s="5"/>
      <c r="Q57" s="5"/>
      <c r="R57" s="5"/>
      <c r="S57" s="5"/>
      <c r="AA57" s="6"/>
    </row>
    <row r="58" spans="16:27" s="1" customFormat="1">
      <c r="P58" s="5"/>
      <c r="Q58" s="5"/>
      <c r="R58" s="5"/>
      <c r="S58" s="5"/>
      <c r="AA58" s="6"/>
    </row>
    <row r="59" spans="16:27" s="1" customFormat="1">
      <c r="P59" s="5"/>
      <c r="Q59" s="5"/>
      <c r="R59" s="5"/>
      <c r="S59" s="5"/>
      <c r="AA59" s="6"/>
    </row>
    <row r="60" spans="16:27" s="1" customFormat="1">
      <c r="P60" s="5"/>
      <c r="Q60" s="5"/>
      <c r="R60" s="5"/>
      <c r="S60" s="5"/>
      <c r="AA60" s="6"/>
    </row>
    <row r="61" spans="16:27" s="1" customFormat="1">
      <c r="P61" s="5"/>
      <c r="Q61" s="5"/>
      <c r="R61" s="5"/>
      <c r="S61" s="5"/>
      <c r="AA61" s="6"/>
    </row>
    <row r="62" spans="16:27" s="1" customFormat="1">
      <c r="P62" s="5"/>
      <c r="Q62" s="5"/>
      <c r="R62" s="5"/>
      <c r="S62" s="5"/>
      <c r="AA62" s="6"/>
    </row>
    <row r="63" spans="16:27" s="1" customFormat="1">
      <c r="P63" s="5"/>
      <c r="Q63" s="5"/>
      <c r="R63" s="5"/>
      <c r="S63" s="5"/>
      <c r="AA63" s="6"/>
    </row>
    <row r="64" spans="16:27" s="1" customFormat="1">
      <c r="P64" s="5"/>
      <c r="Q64" s="5"/>
      <c r="R64" s="5"/>
      <c r="S64" s="5"/>
      <c r="AA64" s="6"/>
    </row>
    <row r="65" spans="16:27" s="1" customFormat="1">
      <c r="P65" s="5"/>
      <c r="Q65" s="5"/>
      <c r="R65" s="5"/>
      <c r="S65" s="5"/>
      <c r="AA65" s="6"/>
    </row>
    <row r="66" spans="16:27" s="1" customFormat="1">
      <c r="P66" s="5"/>
      <c r="Q66" s="5"/>
      <c r="R66" s="5"/>
      <c r="S66" s="5"/>
      <c r="AA66" s="6"/>
    </row>
    <row r="67" spans="16:27" s="1" customFormat="1">
      <c r="P67" s="5"/>
      <c r="Q67" s="5"/>
      <c r="R67" s="5"/>
      <c r="S67" s="5"/>
      <c r="AA67" s="6"/>
    </row>
    <row r="68" spans="16:27" s="1" customFormat="1">
      <c r="P68" s="5"/>
      <c r="Q68" s="5"/>
      <c r="R68" s="5"/>
      <c r="S68" s="5"/>
      <c r="AA68" s="6"/>
    </row>
    <row r="69" spans="16:27" s="1" customFormat="1">
      <c r="P69" s="5"/>
      <c r="Q69" s="5"/>
      <c r="R69" s="5"/>
      <c r="S69" s="5"/>
      <c r="AA69" s="6"/>
    </row>
    <row r="70" spans="16:27" s="1" customFormat="1">
      <c r="P70" s="5"/>
      <c r="Q70" s="5"/>
      <c r="R70" s="5"/>
      <c r="S70" s="5"/>
      <c r="AA70" s="6"/>
    </row>
    <row r="71" spans="16:27" s="1" customFormat="1">
      <c r="P71" s="5"/>
      <c r="Q71" s="5"/>
      <c r="R71" s="5"/>
      <c r="S71" s="5"/>
      <c r="AA71" s="6"/>
    </row>
    <row r="72" spans="16:27" s="1" customFormat="1">
      <c r="P72" s="5"/>
      <c r="Q72" s="5"/>
      <c r="R72" s="5"/>
      <c r="S72" s="5"/>
      <c r="AA72" s="6"/>
    </row>
    <row r="73" spans="16:27" s="1" customFormat="1">
      <c r="P73" s="5"/>
      <c r="Q73" s="5"/>
      <c r="R73" s="5"/>
      <c r="S73" s="5"/>
      <c r="AA73" s="6"/>
    </row>
    <row r="74" spans="16:27" s="1" customFormat="1">
      <c r="P74" s="5"/>
      <c r="Q74" s="5"/>
      <c r="R74" s="5"/>
      <c r="S74" s="5"/>
      <c r="AA74" s="6"/>
    </row>
    <row r="75" spans="16:27" s="1" customFormat="1">
      <c r="P75" s="5"/>
      <c r="Q75" s="5"/>
      <c r="R75" s="5"/>
      <c r="S75" s="5"/>
      <c r="AA75" s="6"/>
    </row>
    <row r="76" spans="16:27" s="1" customFormat="1">
      <c r="P76" s="5"/>
      <c r="Q76" s="5"/>
      <c r="R76" s="5"/>
      <c r="S76" s="5"/>
      <c r="AA76" s="6"/>
    </row>
    <row r="77" spans="16:27" s="1" customFormat="1">
      <c r="P77" s="5"/>
      <c r="Q77" s="5"/>
      <c r="R77" s="5"/>
      <c r="S77" s="5"/>
      <c r="AA77" s="6"/>
    </row>
    <row r="78" spans="16:27" s="1" customFormat="1">
      <c r="P78" s="5"/>
      <c r="Q78" s="5"/>
      <c r="R78" s="5"/>
      <c r="S78" s="5"/>
      <c r="AA78" s="6"/>
    </row>
    <row r="79" spans="16:27" s="1" customFormat="1">
      <c r="P79" s="5"/>
      <c r="Q79" s="5"/>
      <c r="R79" s="5"/>
      <c r="S79" s="5"/>
      <c r="AA79" s="6"/>
    </row>
    <row r="80" spans="16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2:30" s="1" customFormat="1">
      <c r="P337" s="5"/>
      <c r="Q337" s="5"/>
      <c r="R337" s="5"/>
      <c r="S337" s="5"/>
      <c r="AA337" s="6"/>
    </row>
    <row r="338" spans="2:30" s="1" customFormat="1">
      <c r="P338" s="5"/>
      <c r="Q338" s="5"/>
      <c r="R338" s="5"/>
      <c r="S338" s="5"/>
      <c r="AA338" s="6"/>
    </row>
    <row r="339" spans="2:30" s="1" customFormat="1">
      <c r="P339" s="5"/>
      <c r="Q339" s="5"/>
      <c r="R339" s="5"/>
      <c r="S339" s="5"/>
      <c r="AA339" s="6"/>
    </row>
    <row r="340" spans="2:30" s="1" customFormat="1">
      <c r="P340" s="5"/>
      <c r="Q340" s="5"/>
      <c r="R340" s="5"/>
      <c r="S340" s="5"/>
      <c r="AA340" s="6"/>
    </row>
    <row r="341" spans="2:30">
      <c r="B341" s="1"/>
      <c r="C341" s="1"/>
      <c r="D341" s="1"/>
      <c r="E341" s="1"/>
      <c r="F341" s="1"/>
      <c r="G341" s="1"/>
      <c r="Y341" s="1"/>
      <c r="Z341" s="1"/>
      <c r="AA341" s="6"/>
      <c r="AB341" s="1"/>
      <c r="AC341" s="1"/>
      <c r="AD341" s="1"/>
    </row>
  </sheetData>
  <mergeCells count="16">
    <mergeCell ref="H5:O5"/>
    <mergeCell ref="H6:O6"/>
    <mergeCell ref="AA6:AA12"/>
    <mergeCell ref="H7:O7"/>
    <mergeCell ref="H8:O8"/>
    <mergeCell ref="H9:O9"/>
    <mergeCell ref="H10:O10"/>
    <mergeCell ref="H11:O11"/>
    <mergeCell ref="H12:O12"/>
    <mergeCell ref="P14:AD14"/>
    <mergeCell ref="T15:X15"/>
    <mergeCell ref="Y15:AA15"/>
    <mergeCell ref="AB15:AD15"/>
    <mergeCell ref="Y17:Y30"/>
    <mergeCell ref="Z17:Z30"/>
    <mergeCell ref="AA17:AA30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AF334"/>
  <sheetViews>
    <sheetView showGridLines="0" zoomScale="85" zoomScaleNormal="85" zoomScaleSheetLayoutView="100" workbookViewId="0"/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28515625" style="4" customWidth="1"/>
    <col min="5" max="5" width="59.28515625" style="4" customWidth="1"/>
    <col min="6" max="6" width="11.7109375" style="2" hidden="1" customWidth="1" outlineLevel="1"/>
    <col min="7" max="7" width="17.28515625" style="2" hidden="1" customWidth="1" outlineLevel="1"/>
    <col min="8" max="8" width="8.7109375" style="2" customWidth="1" collapsed="1"/>
    <col min="9" max="9" width="5.140625" style="2" customWidth="1"/>
    <col min="10" max="10" width="3.140625" style="2" customWidth="1"/>
    <col min="11" max="11" width="5.140625" style="2" customWidth="1"/>
    <col min="12" max="12" width="3.140625" style="2" customWidth="1"/>
    <col min="13" max="13" width="5.140625" style="2" customWidth="1"/>
    <col min="14" max="14" width="3.140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855468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2" s="113" customFormat="1">
      <c r="A1" s="7" t="s">
        <v>70</v>
      </c>
      <c r="B1" s="121" t="s">
        <v>70</v>
      </c>
      <c r="C1" s="121"/>
      <c r="D1" s="121"/>
      <c r="E1" s="121"/>
      <c r="F1" s="116" t="s">
        <v>70</v>
      </c>
      <c r="G1" s="116"/>
      <c r="H1" s="116"/>
      <c r="I1" s="116"/>
      <c r="J1" s="116"/>
      <c r="K1" s="116"/>
      <c r="L1" s="116"/>
      <c r="M1" s="116"/>
      <c r="N1" s="116"/>
      <c r="O1" s="116"/>
      <c r="P1" s="114" t="s">
        <v>70</v>
      </c>
      <c r="Q1" s="114" t="s">
        <v>70</v>
      </c>
      <c r="R1" s="114" t="s">
        <v>70</v>
      </c>
      <c r="S1" s="114" t="s">
        <v>70</v>
      </c>
      <c r="T1" s="114"/>
      <c r="U1" s="114"/>
      <c r="V1" s="114" t="s">
        <v>70</v>
      </c>
      <c r="W1" s="114"/>
      <c r="X1" s="114"/>
      <c r="Y1" s="120" t="s">
        <v>70</v>
      </c>
      <c r="Z1" s="114" t="s">
        <v>70</v>
      </c>
      <c r="AA1" s="115" t="s">
        <v>70</v>
      </c>
      <c r="AB1" s="119" t="s">
        <v>70</v>
      </c>
      <c r="AC1" s="118" t="s">
        <v>70</v>
      </c>
      <c r="AD1" s="117" t="s">
        <v>70</v>
      </c>
    </row>
    <row r="2" spans="1:32" s="64" customFormat="1" ht="15.6">
      <c r="A2" s="7" t="s">
        <v>70</v>
      </c>
      <c r="B2" s="63" t="s">
        <v>71</v>
      </c>
      <c r="C2" s="111"/>
      <c r="D2" s="111"/>
      <c r="E2" s="111"/>
      <c r="F2" s="112"/>
      <c r="G2" s="112"/>
      <c r="H2" s="61" t="s">
        <v>254</v>
      </c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" t="s">
        <v>73</v>
      </c>
      <c r="Z2" s="112"/>
      <c r="AA2" s="107"/>
      <c r="AB2" s="108"/>
      <c r="AC2" s="108"/>
      <c r="AD2" s="108"/>
    </row>
    <row r="3" spans="1:32" ht="15.6">
      <c r="A3" s="7" t="s">
        <v>70</v>
      </c>
      <c r="B3" s="62" t="s">
        <v>255</v>
      </c>
      <c r="C3" s="111"/>
      <c r="D3" s="111"/>
      <c r="E3" s="111"/>
      <c r="F3" s="110"/>
      <c r="G3" s="110"/>
      <c r="H3" s="61" t="s">
        <v>232</v>
      </c>
      <c r="I3" s="110"/>
      <c r="J3" s="110"/>
      <c r="K3" s="110"/>
      <c r="L3" s="110"/>
      <c r="M3" s="110"/>
      <c r="N3" s="110"/>
      <c r="O3" s="110"/>
      <c r="P3" s="107"/>
      <c r="Q3" s="107"/>
      <c r="R3" s="107"/>
      <c r="S3" s="107"/>
      <c r="T3" s="107"/>
      <c r="U3" s="107"/>
      <c r="V3" s="107"/>
      <c r="W3" s="107"/>
      <c r="X3" s="107"/>
      <c r="Y3" s="109" t="s">
        <v>77</v>
      </c>
      <c r="Z3" s="107"/>
      <c r="AA3" s="107"/>
      <c r="AB3" s="108"/>
      <c r="AC3" s="108"/>
      <c r="AD3" s="108"/>
    </row>
    <row r="4" spans="1:32" s="64" customFormat="1" ht="3" customHeight="1">
      <c r="A4" s="7" t="s">
        <v>70</v>
      </c>
      <c r="B4" s="65"/>
    </row>
    <row r="5" spans="1:32" s="64" customFormat="1" ht="13.35" customHeight="1">
      <c r="A5" s="81" t="s">
        <v>70</v>
      </c>
      <c r="B5" s="93"/>
      <c r="C5" s="92" t="s">
        <v>283</v>
      </c>
      <c r="D5" s="91" t="s">
        <v>80</v>
      </c>
      <c r="E5" s="151"/>
      <c r="F5" s="90"/>
      <c r="G5" s="90"/>
      <c r="H5" s="275" t="s">
        <v>257</v>
      </c>
      <c r="I5" s="275"/>
      <c r="J5" s="275"/>
      <c r="K5" s="275"/>
      <c r="L5" s="275"/>
      <c r="M5" s="275"/>
      <c r="N5" s="275"/>
      <c r="O5" s="275"/>
      <c r="P5" s="132"/>
      <c r="Q5" s="132"/>
      <c r="R5" s="132"/>
      <c r="S5" s="132"/>
      <c r="T5" s="89"/>
      <c r="U5" s="89"/>
      <c r="V5" s="89"/>
      <c r="W5" s="89"/>
      <c r="X5" s="89"/>
      <c r="Y5" s="88" t="s">
        <v>82</v>
      </c>
      <c r="Z5" s="137" t="s">
        <v>83</v>
      </c>
      <c r="AA5" s="145" t="s">
        <v>84</v>
      </c>
      <c r="AB5" s="74"/>
      <c r="AC5" s="74"/>
      <c r="AD5" s="73"/>
    </row>
    <row r="6" spans="1:32" s="64" customFormat="1" ht="53.1" customHeight="1">
      <c r="A6" s="7" t="s">
        <v>70</v>
      </c>
      <c r="B6" s="106"/>
      <c r="C6" s="105"/>
      <c r="D6" s="104"/>
      <c r="E6" s="152" t="s">
        <v>85</v>
      </c>
      <c r="F6" s="152"/>
      <c r="G6" s="152"/>
      <c r="H6" s="280" t="s">
        <v>258</v>
      </c>
      <c r="I6" s="280"/>
      <c r="J6" s="280"/>
      <c r="K6" s="280"/>
      <c r="L6" s="280"/>
      <c r="M6" s="280"/>
      <c r="N6" s="280"/>
      <c r="O6" s="280"/>
      <c r="P6" s="84"/>
      <c r="Q6" s="84"/>
      <c r="R6" s="84"/>
      <c r="S6" s="84"/>
      <c r="T6" s="101"/>
      <c r="U6" s="101"/>
      <c r="V6" s="101"/>
      <c r="W6" s="101"/>
      <c r="X6" s="101"/>
      <c r="Y6" s="103"/>
      <c r="Z6" s="102"/>
      <c r="AA6" s="282" t="s">
        <v>87</v>
      </c>
      <c r="AB6" s="101"/>
      <c r="AC6" s="101"/>
      <c r="AD6" s="100"/>
    </row>
    <row r="7" spans="1:32" s="64" customFormat="1" ht="15.6">
      <c r="A7" s="81" t="s">
        <v>70</v>
      </c>
      <c r="B7" s="80"/>
      <c r="C7" s="79" t="s">
        <v>284</v>
      </c>
      <c r="D7" s="78" t="s">
        <v>89</v>
      </c>
      <c r="E7" s="156"/>
      <c r="F7" s="77"/>
      <c r="G7" s="77"/>
      <c r="H7" s="279" t="s">
        <v>257</v>
      </c>
      <c r="I7" s="279"/>
      <c r="J7" s="279"/>
      <c r="K7" s="279"/>
      <c r="L7" s="279"/>
      <c r="M7" s="279"/>
      <c r="N7" s="279"/>
      <c r="O7" s="279"/>
      <c r="P7" s="133"/>
      <c r="Q7" s="133"/>
      <c r="R7" s="133"/>
      <c r="S7" s="133"/>
      <c r="T7" s="74"/>
      <c r="U7" s="74"/>
      <c r="V7" s="74"/>
      <c r="W7" s="74"/>
      <c r="X7" s="74"/>
      <c r="Y7" s="76" t="s">
        <v>82</v>
      </c>
      <c r="Z7" s="75"/>
      <c r="AA7" s="283"/>
      <c r="AB7" s="74"/>
      <c r="AC7" s="74"/>
      <c r="AD7" s="73"/>
    </row>
    <row r="8" spans="1:32" s="64" customFormat="1" ht="53.1" customHeight="1">
      <c r="A8" s="7" t="s">
        <v>70</v>
      </c>
      <c r="B8" s="99"/>
      <c r="C8" s="98"/>
      <c r="D8" s="97"/>
      <c r="E8" s="153" t="s">
        <v>90</v>
      </c>
      <c r="F8" s="153"/>
      <c r="G8" s="153"/>
      <c r="H8" s="281" t="s">
        <v>260</v>
      </c>
      <c r="I8" s="281"/>
      <c r="J8" s="281"/>
      <c r="K8" s="281"/>
      <c r="L8" s="281"/>
      <c r="M8" s="281"/>
      <c r="N8" s="281"/>
      <c r="O8" s="281"/>
      <c r="P8" s="70"/>
      <c r="Q8" s="70"/>
      <c r="R8" s="70"/>
      <c r="S8" s="70"/>
      <c r="T8" s="95"/>
      <c r="U8" s="95"/>
      <c r="V8" s="95"/>
      <c r="W8" s="95"/>
      <c r="X8" s="95"/>
      <c r="Y8" s="96"/>
      <c r="Z8" s="70"/>
      <c r="AA8" s="283"/>
      <c r="AB8" s="95"/>
      <c r="AC8" s="95"/>
      <c r="AD8" s="94"/>
    </row>
    <row r="9" spans="1:32" s="64" customFormat="1" ht="15.6">
      <c r="A9" s="81" t="s">
        <v>70</v>
      </c>
      <c r="B9" s="93"/>
      <c r="C9" s="92" t="s">
        <v>285</v>
      </c>
      <c r="D9" s="91" t="s">
        <v>93</v>
      </c>
      <c r="E9" s="151"/>
      <c r="F9" s="90"/>
      <c r="G9" s="90"/>
      <c r="H9" s="275" t="s">
        <v>172</v>
      </c>
      <c r="I9" s="275"/>
      <c r="J9" s="275"/>
      <c r="K9" s="275"/>
      <c r="L9" s="275"/>
      <c r="M9" s="275"/>
      <c r="N9" s="275"/>
      <c r="O9" s="275"/>
      <c r="P9" s="132"/>
      <c r="Q9" s="132"/>
      <c r="R9" s="132"/>
      <c r="S9" s="132"/>
      <c r="T9" s="89"/>
      <c r="U9" s="89"/>
      <c r="V9" s="89"/>
      <c r="W9" s="89"/>
      <c r="X9" s="89"/>
      <c r="Y9" s="88" t="s">
        <v>82</v>
      </c>
      <c r="Z9" s="87"/>
      <c r="AA9" s="283"/>
      <c r="AB9" s="74"/>
      <c r="AC9" s="74"/>
      <c r="AD9" s="73"/>
    </row>
    <row r="10" spans="1:32" s="66" customFormat="1" ht="50.45" customHeight="1">
      <c r="A10" s="7" t="s">
        <v>70</v>
      </c>
      <c r="B10" s="86"/>
      <c r="C10" s="85"/>
      <c r="D10" s="154"/>
      <c r="E10" s="154" t="s">
        <v>177</v>
      </c>
      <c r="F10" s="154"/>
      <c r="G10" s="154"/>
      <c r="H10" s="304" t="s">
        <v>262</v>
      </c>
      <c r="I10" s="304"/>
      <c r="J10" s="304"/>
      <c r="K10" s="304"/>
      <c r="L10" s="304"/>
      <c r="M10" s="304"/>
      <c r="N10" s="304"/>
      <c r="O10" s="304"/>
      <c r="P10" s="84"/>
      <c r="Q10" s="84"/>
      <c r="R10" s="84"/>
      <c r="S10" s="84"/>
      <c r="T10" s="154"/>
      <c r="U10" s="154"/>
      <c r="V10" s="154"/>
      <c r="W10" s="154"/>
      <c r="X10" s="154"/>
      <c r="Y10" s="83"/>
      <c r="Z10" s="82"/>
      <c r="AA10" s="283"/>
      <c r="AB10" s="153"/>
      <c r="AC10" s="153"/>
      <c r="AD10" s="67"/>
    </row>
    <row r="11" spans="1:32" s="64" customFormat="1" ht="15.6">
      <c r="A11" s="81" t="s">
        <v>70</v>
      </c>
      <c r="B11" s="80"/>
      <c r="C11" s="79" t="s">
        <v>286</v>
      </c>
      <c r="D11" s="78" t="s">
        <v>180</v>
      </c>
      <c r="E11" s="156"/>
      <c r="F11" s="77"/>
      <c r="G11" s="77"/>
      <c r="H11" s="279" t="s">
        <v>172</v>
      </c>
      <c r="I11" s="279"/>
      <c r="J11" s="279"/>
      <c r="K11" s="279"/>
      <c r="L11" s="279"/>
      <c r="M11" s="279"/>
      <c r="N11" s="279"/>
      <c r="O11" s="279"/>
      <c r="P11" s="133"/>
      <c r="Q11" s="133"/>
      <c r="R11" s="133"/>
      <c r="S11" s="133"/>
      <c r="T11" s="74"/>
      <c r="U11" s="74"/>
      <c r="V11" s="74"/>
      <c r="W11" s="74"/>
      <c r="X11" s="74"/>
      <c r="Y11" s="76" t="s">
        <v>82</v>
      </c>
      <c r="Z11" s="75"/>
      <c r="AA11" s="283"/>
      <c r="AB11" s="74"/>
      <c r="AC11" s="74"/>
      <c r="AD11" s="73"/>
    </row>
    <row r="12" spans="1:32" s="66" customFormat="1" ht="64.349999999999994" customHeight="1">
      <c r="A12" s="7" t="s">
        <v>70</v>
      </c>
      <c r="B12" s="72"/>
      <c r="C12" s="71"/>
      <c r="D12" s="153"/>
      <c r="E12" s="153" t="s">
        <v>181</v>
      </c>
      <c r="F12" s="153"/>
      <c r="G12" s="153"/>
      <c r="H12" s="281" t="s">
        <v>264</v>
      </c>
      <c r="I12" s="281"/>
      <c r="J12" s="281"/>
      <c r="K12" s="281"/>
      <c r="L12" s="281"/>
      <c r="M12" s="281"/>
      <c r="N12" s="281"/>
      <c r="O12" s="281"/>
      <c r="P12" s="70"/>
      <c r="Q12" s="70"/>
      <c r="R12" s="70"/>
      <c r="S12" s="70"/>
      <c r="T12" s="153"/>
      <c r="U12" s="153"/>
      <c r="V12" s="153"/>
      <c r="W12" s="153"/>
      <c r="X12" s="153"/>
      <c r="Y12" s="69"/>
      <c r="Z12" s="68"/>
      <c r="AA12" s="284"/>
      <c r="AB12" s="153"/>
      <c r="AC12" s="153"/>
      <c r="AD12" s="67"/>
    </row>
    <row r="13" spans="1:32" s="64" customFormat="1" ht="6" customHeight="1">
      <c r="A13" s="7" t="s">
        <v>70</v>
      </c>
      <c r="B13" s="65"/>
    </row>
    <row r="14" spans="1:32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311" t="s">
        <v>96</v>
      </c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3"/>
    </row>
    <row r="15" spans="1:32" ht="15.6">
      <c r="A15" s="7" t="s">
        <v>70</v>
      </c>
      <c r="B15" s="62" t="s">
        <v>255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59" t="s">
        <v>98</v>
      </c>
      <c r="Q15" s="58"/>
      <c r="R15" s="58"/>
      <c r="S15" s="57"/>
      <c r="T15" s="314" t="s">
        <v>265</v>
      </c>
      <c r="U15" s="315"/>
      <c r="V15" s="315"/>
      <c r="W15" s="315"/>
      <c r="X15" s="316"/>
      <c r="Y15" s="317" t="s">
        <v>99</v>
      </c>
      <c r="Z15" s="318"/>
      <c r="AA15" s="319"/>
      <c r="AB15" s="318" t="s">
        <v>266</v>
      </c>
      <c r="AC15" s="318"/>
      <c r="AD15" s="319"/>
    </row>
    <row r="16" spans="1:32" s="6" customFormat="1" ht="22.5" customHeight="1">
      <c r="A16" s="7" t="s">
        <v>70</v>
      </c>
      <c r="B16" s="56" t="s">
        <v>100</v>
      </c>
      <c r="C16" s="55"/>
      <c r="D16" s="55"/>
      <c r="E16" s="54"/>
      <c r="F16" s="53" t="s">
        <v>267</v>
      </c>
      <c r="G16" s="52" t="s">
        <v>268</v>
      </c>
      <c r="H16" s="51" t="s">
        <v>79</v>
      </c>
      <c r="I16" s="50" t="s">
        <v>101</v>
      </c>
      <c r="J16" s="51" t="s">
        <v>88</v>
      </c>
      <c r="K16" s="50" t="s">
        <v>101</v>
      </c>
      <c r="L16" s="51" t="s">
        <v>92</v>
      </c>
      <c r="M16" s="50" t="s">
        <v>101</v>
      </c>
      <c r="N16" s="51" t="s">
        <v>94</v>
      </c>
      <c r="O16" s="50" t="s">
        <v>101</v>
      </c>
      <c r="P16" s="49" t="s">
        <v>102</v>
      </c>
      <c r="Q16" s="49" t="s">
        <v>103</v>
      </c>
      <c r="R16" s="49" t="s">
        <v>104</v>
      </c>
      <c r="S16" s="48" t="s">
        <v>105</v>
      </c>
      <c r="T16" s="47" t="s">
        <v>269</v>
      </c>
      <c r="U16" s="46" t="s">
        <v>270</v>
      </c>
      <c r="V16" s="45" t="s">
        <v>271</v>
      </c>
      <c r="W16" s="44" t="s">
        <v>272</v>
      </c>
      <c r="X16" s="44" t="s">
        <v>273</v>
      </c>
      <c r="Y16" s="43" t="s">
        <v>106</v>
      </c>
      <c r="Z16" s="42" t="s">
        <v>107</v>
      </c>
      <c r="AA16" s="41" t="s">
        <v>108</v>
      </c>
      <c r="AB16" s="42" t="s">
        <v>106</v>
      </c>
      <c r="AC16" s="42" t="s">
        <v>107</v>
      </c>
      <c r="AD16" s="41" t="s">
        <v>108</v>
      </c>
      <c r="AF16" s="1"/>
    </row>
    <row r="17" spans="1:32" s="4" customFormat="1" ht="15.6" customHeight="1">
      <c r="A17" s="7" t="s">
        <v>70</v>
      </c>
      <c r="B17" s="37"/>
      <c r="C17" s="36" t="s">
        <v>109</v>
      </c>
      <c r="D17" s="35"/>
      <c r="E17" s="38"/>
      <c r="F17" s="33"/>
      <c r="G17" s="32"/>
      <c r="H17" s="31"/>
      <c r="I17" s="29"/>
      <c r="J17" s="30"/>
      <c r="K17" s="29"/>
      <c r="L17" s="30"/>
      <c r="M17" s="29"/>
      <c r="N17" s="30"/>
      <c r="O17" s="29"/>
      <c r="P17" s="134"/>
      <c r="Q17" s="28"/>
      <c r="R17" s="28"/>
      <c r="S17" s="27"/>
      <c r="T17" s="25"/>
      <c r="U17" s="26"/>
      <c r="V17" s="25"/>
      <c r="W17" s="24"/>
      <c r="X17" s="26"/>
      <c r="Y17" s="288" t="s">
        <v>110</v>
      </c>
      <c r="Z17" s="320" t="s">
        <v>111</v>
      </c>
      <c r="AA17" s="294">
        <v>1</v>
      </c>
      <c r="AB17" s="24"/>
      <c r="AC17" s="24"/>
      <c r="AD17" s="23"/>
      <c r="AF17" s="1"/>
    </row>
    <row r="18" spans="1:32" s="4" customFormat="1" ht="15.6" customHeight="1">
      <c r="A18" s="7"/>
      <c r="B18" s="37"/>
      <c r="C18" s="35" t="s">
        <v>287</v>
      </c>
      <c r="D18" s="35"/>
      <c r="E18" t="s">
        <v>275</v>
      </c>
      <c r="F18" s="33"/>
      <c r="G18" s="32"/>
      <c r="H18" s="31"/>
      <c r="I18" s="29"/>
      <c r="J18" s="30"/>
      <c r="K18" s="29"/>
      <c r="L18" s="30"/>
      <c r="M18" s="29"/>
      <c r="N18" s="30"/>
      <c r="O18" s="29"/>
      <c r="P18" s="134"/>
      <c r="Q18" s="28"/>
      <c r="R18" s="28"/>
      <c r="S18" s="27"/>
      <c r="T18" s="25"/>
      <c r="U18" s="26"/>
      <c r="V18" s="25"/>
      <c r="W18" s="24"/>
      <c r="X18" s="26"/>
      <c r="Y18" s="289"/>
      <c r="Z18" s="323"/>
      <c r="AA18" s="295"/>
      <c r="AB18" s="24"/>
      <c r="AC18" s="24"/>
      <c r="AD18" s="23"/>
      <c r="AF18" s="1"/>
    </row>
    <row r="19" spans="1:32" s="4" customFormat="1">
      <c r="A19" s="7" t="s">
        <v>70</v>
      </c>
      <c r="B19" s="37"/>
      <c r="C19" s="35"/>
      <c r="D19" s="40"/>
      <c r="E19" s="38" t="s">
        <v>288</v>
      </c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38"/>
      <c r="Q19" s="139"/>
      <c r="R19" s="139"/>
      <c r="S19" s="140"/>
      <c r="T19" s="25"/>
      <c r="U19" s="26"/>
      <c r="V19" s="25"/>
      <c r="W19" s="24"/>
      <c r="X19" s="26"/>
      <c r="Y19" s="289"/>
      <c r="Z19" s="321"/>
      <c r="AA19" s="295"/>
      <c r="AB19" s="24"/>
      <c r="AC19" s="24"/>
      <c r="AD19" s="23"/>
      <c r="AF19" s="1"/>
    </row>
    <row r="20" spans="1:32" s="4" customFormat="1">
      <c r="A20" s="7"/>
      <c r="B20" s="37"/>
      <c r="C20" s="35"/>
      <c r="D20" s="40"/>
      <c r="E20" s="34" t="s">
        <v>115</v>
      </c>
      <c r="F20" s="33"/>
      <c r="G20" s="32"/>
      <c r="H20" s="31"/>
      <c r="I20" s="29"/>
      <c r="J20" s="30"/>
      <c r="K20" s="29"/>
      <c r="L20" s="30"/>
      <c r="M20" s="29"/>
      <c r="N20" s="30"/>
      <c r="O20" s="29"/>
      <c r="P20" s="138"/>
      <c r="Q20" s="139"/>
      <c r="R20" s="139"/>
      <c r="S20" s="140"/>
      <c r="T20" s="25"/>
      <c r="U20" s="26"/>
      <c r="V20" s="25"/>
      <c r="W20" s="24"/>
      <c r="X20" s="26"/>
      <c r="Y20" s="289"/>
      <c r="Z20" s="321"/>
      <c r="AA20" s="295"/>
      <c r="AB20" s="24"/>
      <c r="AC20" s="24"/>
      <c r="AD20" s="23"/>
      <c r="AF20" s="1"/>
    </row>
    <row r="21" spans="1:32" s="4" customFormat="1">
      <c r="A21" s="7" t="s">
        <v>70</v>
      </c>
      <c r="B21" s="37"/>
      <c r="C21" s="36" t="s">
        <v>116</v>
      </c>
      <c r="D21" s="35"/>
      <c r="E21" s="34"/>
      <c r="F21" s="33"/>
      <c r="G21" s="32"/>
      <c r="H21" s="25"/>
      <c r="I21" s="146"/>
      <c r="J21" s="147"/>
      <c r="K21" s="146"/>
      <c r="L21" s="147"/>
      <c r="M21" s="146"/>
      <c r="N21" s="147"/>
      <c r="O21" s="146"/>
      <c r="P21" s="134"/>
      <c r="Q21" s="28"/>
      <c r="R21" s="28"/>
      <c r="S21" s="27"/>
      <c r="T21" s="25"/>
      <c r="U21" s="26"/>
      <c r="V21" s="25"/>
      <c r="W21" s="24"/>
      <c r="X21" s="26"/>
      <c r="Y21" s="289"/>
      <c r="Z21" s="321"/>
      <c r="AA21" s="295"/>
      <c r="AB21" s="24"/>
      <c r="AC21" s="24"/>
      <c r="AD21" s="23"/>
      <c r="AF21" s="1"/>
    </row>
    <row r="22" spans="1:32" s="4" customFormat="1">
      <c r="A22" s="7"/>
      <c r="B22" s="22"/>
      <c r="C22" s="21" t="s">
        <v>251</v>
      </c>
      <c r="D22" s="21"/>
      <c r="E22" s="21" t="s">
        <v>126</v>
      </c>
      <c r="F22" s="20"/>
      <c r="G22" s="19"/>
      <c r="H22" s="18"/>
      <c r="I22" s="16"/>
      <c r="J22" s="17"/>
      <c r="K22" s="16"/>
      <c r="L22" s="17"/>
      <c r="M22" s="16"/>
      <c r="N22" s="17"/>
      <c r="O22" s="16"/>
      <c r="P22" s="138"/>
      <c r="Q22" s="139"/>
      <c r="R22" s="139"/>
      <c r="S22" s="140"/>
      <c r="T22" s="14"/>
      <c r="U22" s="15"/>
      <c r="V22" s="14"/>
      <c r="W22" s="13"/>
      <c r="X22" s="15"/>
      <c r="Y22" s="289"/>
      <c r="Z22" s="321"/>
      <c r="AA22" s="295"/>
      <c r="AB22" s="13"/>
      <c r="AC22" s="13"/>
      <c r="AD22" s="12"/>
      <c r="AF22" s="1"/>
    </row>
    <row r="23" spans="1:32" s="4" customFormat="1">
      <c r="A23" s="7"/>
      <c r="B23" s="131"/>
      <c r="C23" s="130" t="s">
        <v>289</v>
      </c>
      <c r="D23" s="130"/>
      <c r="E23" s="130" t="s">
        <v>229</v>
      </c>
      <c r="F23" s="129"/>
      <c r="G23" s="128"/>
      <c r="H23" s="127"/>
      <c r="I23" s="125"/>
      <c r="J23" s="126"/>
      <c r="K23" s="125"/>
      <c r="L23" s="126"/>
      <c r="M23" s="125"/>
      <c r="N23" s="126"/>
      <c r="O23" s="125"/>
      <c r="P23" s="142"/>
      <c r="Q23" s="143"/>
      <c r="R23" s="143"/>
      <c r="S23" s="144"/>
      <c r="T23" s="123"/>
      <c r="U23" s="124"/>
      <c r="V23" s="123"/>
      <c r="W23" s="122"/>
      <c r="X23" s="124"/>
      <c r="Y23" s="290"/>
      <c r="Z23" s="322"/>
      <c r="AA23" s="296"/>
      <c r="AB23" s="13"/>
      <c r="AC23" s="13"/>
      <c r="AD23" s="12"/>
    </row>
    <row r="24" spans="1:32" s="6" customFormat="1" ht="22.5" customHeight="1">
      <c r="A24" s="7" t="s">
        <v>70</v>
      </c>
      <c r="B24" s="1"/>
      <c r="C24" s="1"/>
      <c r="D24" s="1"/>
      <c r="E24" s="9" t="s">
        <v>139</v>
      </c>
      <c r="F24" s="1"/>
      <c r="G24" s="1"/>
      <c r="H24" s="9"/>
      <c r="I24" s="10">
        <f>SUM(I17:I23)</f>
        <v>0</v>
      </c>
      <c r="J24" s="10"/>
      <c r="K24" s="10">
        <f>SUM(K17:K23)</f>
        <v>0</v>
      </c>
      <c r="L24" s="10"/>
      <c r="M24" s="10">
        <f>SUM(M17:M23)</f>
        <v>0</v>
      </c>
      <c r="N24" s="10"/>
      <c r="O24" s="10">
        <f>SUM(O17:O23)</f>
        <v>0</v>
      </c>
      <c r="P24" s="148">
        <f>SUM(P19:P23)</f>
        <v>0</v>
      </c>
      <c r="Q24" s="148">
        <f>SUM(Q19:Q23)</f>
        <v>0</v>
      </c>
      <c r="R24" s="148">
        <f>SUM(R19:R23)</f>
        <v>0</v>
      </c>
      <c r="S24" s="148">
        <f>SUM(S19:S23)</f>
        <v>0</v>
      </c>
      <c r="T24" s="149"/>
      <c r="U24" s="149"/>
      <c r="V24" s="149"/>
      <c r="W24" s="149"/>
      <c r="X24" s="149"/>
      <c r="Y24" s="150" t="s">
        <v>140</v>
      </c>
      <c r="Z24" s="1"/>
      <c r="AB24" s="1"/>
      <c r="AC24" s="1"/>
      <c r="AD24" s="1"/>
    </row>
    <row r="25" spans="1:32" s="4" customFormat="1">
      <c r="A25" s="7" t="s">
        <v>70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5"/>
      <c r="Q25" s="5"/>
      <c r="R25" s="5"/>
      <c r="S25" s="5"/>
      <c r="T25" s="1"/>
      <c r="U25" s="1"/>
      <c r="V25" s="1"/>
      <c r="W25" s="1"/>
      <c r="X25" s="1"/>
      <c r="Y25" s="1"/>
      <c r="Z25" s="1"/>
      <c r="AA25" s="6"/>
      <c r="AB25" s="1"/>
      <c r="AC25" s="1"/>
      <c r="AD25" s="1"/>
    </row>
    <row r="26" spans="1:32" s="4" customFormat="1" ht="18" customHeight="1">
      <c r="A26" s="7" t="s">
        <v>70</v>
      </c>
      <c r="B26" s="1"/>
      <c r="C26" s="1"/>
      <c r="D26" s="1"/>
      <c r="E26" s="1"/>
      <c r="F26" s="1"/>
      <c r="G26" s="1"/>
      <c r="X26" s="1"/>
      <c r="Y26" s="1"/>
      <c r="Z26" s="1"/>
      <c r="AA26" s="6"/>
      <c r="AB26" s="1"/>
      <c r="AC26" s="1"/>
      <c r="AD26" s="1"/>
    </row>
    <row r="27" spans="1:32" s="4" customFormat="1" ht="24" customHeight="1">
      <c r="A27" s="7" t="s">
        <v>70</v>
      </c>
      <c r="B27" s="1"/>
      <c r="C27" s="1"/>
      <c r="D27" s="1"/>
      <c r="E27" s="1"/>
      <c r="H27" s="1"/>
      <c r="I27" s="1"/>
      <c r="J27" s="1"/>
      <c r="K27" s="1"/>
      <c r="L27" s="1"/>
      <c r="M27" s="1"/>
      <c r="N27" s="1"/>
      <c r="O27" s="1"/>
      <c r="P27" s="5"/>
      <c r="Q27" s="5"/>
      <c r="R27" s="5"/>
      <c r="S27" s="5"/>
      <c r="T27" s="1"/>
      <c r="U27" s="1"/>
      <c r="V27" s="1"/>
      <c r="W27" s="1"/>
      <c r="X27" s="1"/>
      <c r="Y27" s="1"/>
      <c r="Z27" s="1"/>
      <c r="AA27" s="6"/>
      <c r="AB27" s="1"/>
      <c r="AC27" s="1"/>
      <c r="AD27" s="1"/>
    </row>
    <row r="28" spans="1:32" s="4" customFormat="1">
      <c r="A28" s="7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5"/>
      <c r="Q28" s="5"/>
      <c r="R28" s="5"/>
      <c r="S28" s="5"/>
      <c r="T28" s="1"/>
      <c r="U28" s="1"/>
      <c r="V28" s="1"/>
      <c r="W28" s="1"/>
      <c r="X28" s="1"/>
      <c r="Y28" s="1"/>
      <c r="Z28" s="1"/>
      <c r="AA28" s="6"/>
      <c r="AB28" s="1"/>
      <c r="AC28" s="1"/>
      <c r="AD28" s="1"/>
    </row>
    <row r="29" spans="1:32" s="4" customFormat="1">
      <c r="A29" s="7" t="s">
        <v>70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5"/>
      <c r="Q29" s="5"/>
      <c r="R29" s="5"/>
      <c r="S29" s="5"/>
      <c r="T29" s="1"/>
      <c r="U29" s="1"/>
      <c r="V29" s="1"/>
      <c r="W29" s="1"/>
      <c r="X29" s="1"/>
      <c r="Y29" s="1"/>
      <c r="Z29" s="1"/>
      <c r="AA29" s="6"/>
      <c r="AB29" s="1"/>
      <c r="AC29" s="1"/>
      <c r="AD29" s="1"/>
    </row>
    <row r="30" spans="1:32" s="4" customFormat="1">
      <c r="A30" s="7" t="s">
        <v>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5"/>
      <c r="Q30" s="5"/>
      <c r="R30" s="5"/>
      <c r="S30" s="5"/>
      <c r="T30" s="1"/>
      <c r="U30" s="1"/>
      <c r="V30" s="1"/>
      <c r="W30" s="1"/>
      <c r="X30" s="1"/>
      <c r="Y30" s="1"/>
      <c r="Z30" s="1"/>
      <c r="AA30" s="6"/>
      <c r="AB30" s="1"/>
      <c r="AC30" s="1"/>
      <c r="AD30" s="1"/>
    </row>
    <row r="31" spans="1:32" s="4" customFormat="1">
      <c r="A31" s="7" t="s">
        <v>70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5"/>
      <c r="Q31" s="5"/>
      <c r="R31" s="5"/>
      <c r="S31" s="5"/>
      <c r="T31" s="1"/>
      <c r="U31" s="1"/>
      <c r="V31" s="1"/>
      <c r="W31" s="1"/>
      <c r="X31" s="1"/>
      <c r="Y31" s="1"/>
      <c r="Z31" s="1"/>
      <c r="AA31" s="6"/>
      <c r="AB31" s="1"/>
      <c r="AC31" s="1"/>
      <c r="AD31" s="1"/>
    </row>
    <row r="32" spans="1:32" s="8" customFormat="1">
      <c r="A32" s="7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5"/>
      <c r="Q32" s="5"/>
      <c r="R32" s="5"/>
      <c r="S32" s="5"/>
      <c r="T32" s="1"/>
      <c r="U32" s="1"/>
      <c r="V32" s="1"/>
      <c r="W32" s="1"/>
      <c r="X32" s="1"/>
      <c r="Y32" s="1"/>
      <c r="Z32" s="1"/>
      <c r="AA32" s="6"/>
      <c r="AB32" s="1"/>
      <c r="AC32" s="1"/>
      <c r="AD32" s="1"/>
    </row>
    <row r="33" spans="1:30" s="8" customFormat="1">
      <c r="A33" s="7" t="s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5"/>
      <c r="Q33" s="5"/>
      <c r="R33" s="5"/>
      <c r="S33" s="5"/>
      <c r="T33" s="1"/>
      <c r="U33" s="1"/>
      <c r="V33" s="1"/>
      <c r="W33" s="1"/>
      <c r="X33" s="1"/>
      <c r="Y33" s="1"/>
      <c r="Z33" s="1"/>
      <c r="AA33" s="6"/>
      <c r="AB33" s="1"/>
      <c r="AC33" s="1"/>
      <c r="AD33" s="1"/>
    </row>
    <row r="34" spans="1:30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1"/>
      <c r="W34" s="1"/>
      <c r="X34" s="1"/>
      <c r="Y34" s="1"/>
      <c r="Z34" s="1"/>
      <c r="AA34" s="6"/>
      <c r="AB34" s="1"/>
      <c r="AC34" s="1"/>
      <c r="AD34" s="1"/>
    </row>
    <row r="35" spans="1:30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5"/>
      <c r="R35" s="5"/>
      <c r="S35" s="5"/>
      <c r="T35" s="1"/>
      <c r="U35" s="1"/>
      <c r="V35" s="1"/>
      <c r="W35" s="1"/>
      <c r="X35" s="1"/>
      <c r="Y35" s="1"/>
      <c r="Z35" s="1"/>
      <c r="AA35" s="6"/>
      <c r="AB35" s="1"/>
      <c r="AC35" s="1"/>
      <c r="AD35" s="1"/>
    </row>
    <row r="36" spans="1:30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1"/>
      <c r="W36" s="1"/>
      <c r="X36" s="1"/>
      <c r="Y36" s="1"/>
      <c r="Z36" s="1"/>
      <c r="AA36" s="6"/>
      <c r="AB36" s="1"/>
      <c r="AC36" s="1"/>
      <c r="AD36" s="1"/>
    </row>
    <row r="37" spans="1:30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1"/>
      <c r="W37" s="1"/>
      <c r="X37" s="1"/>
      <c r="Y37" s="1"/>
      <c r="Z37" s="1"/>
      <c r="AA37" s="6"/>
      <c r="AB37" s="1"/>
      <c r="AC37" s="1"/>
      <c r="AD37" s="1"/>
    </row>
    <row r="38" spans="1:30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1"/>
      <c r="W38" s="1"/>
      <c r="X38" s="1"/>
      <c r="Y38" s="1"/>
      <c r="Z38" s="1"/>
      <c r="AA38" s="6"/>
      <c r="AB38" s="1"/>
      <c r="AC38" s="1"/>
      <c r="AD38" s="1"/>
    </row>
    <row r="39" spans="1:30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1"/>
      <c r="W39" s="1"/>
      <c r="X39" s="1"/>
      <c r="Y39" s="1"/>
      <c r="Z39" s="1"/>
      <c r="AA39" s="6"/>
      <c r="AB39" s="1"/>
      <c r="AC39" s="1"/>
      <c r="AD39" s="1"/>
    </row>
    <row r="40" spans="1:3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1"/>
      <c r="W40" s="1"/>
      <c r="X40" s="1"/>
      <c r="Y40" s="1"/>
      <c r="Z40" s="1"/>
      <c r="AA40" s="6"/>
      <c r="AB40" s="1"/>
      <c r="AC40" s="1"/>
      <c r="AD40" s="1"/>
    </row>
    <row r="41" spans="1:3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ht="19.35000000000000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1"/>
      <c r="W42" s="1"/>
      <c r="X42" s="1"/>
      <c r="Y42" s="1"/>
      <c r="Z42" s="1"/>
      <c r="AA42" s="6"/>
      <c r="AB42" s="1"/>
      <c r="AC42" s="1"/>
      <c r="AD42" s="1"/>
    </row>
    <row r="43" spans="1:3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6:27" s="1" customFormat="1">
      <c r="P49" s="5"/>
      <c r="Q49" s="5"/>
      <c r="R49" s="5"/>
      <c r="S49" s="5"/>
      <c r="AA49" s="6"/>
    </row>
    <row r="50" spans="16:27" s="1" customFormat="1">
      <c r="P50" s="5"/>
      <c r="Q50" s="5"/>
      <c r="R50" s="5"/>
      <c r="S50" s="5"/>
      <c r="AA50" s="6"/>
    </row>
    <row r="51" spans="16:27" s="1" customFormat="1">
      <c r="P51" s="5"/>
      <c r="Q51" s="5"/>
      <c r="R51" s="5"/>
      <c r="S51" s="5"/>
      <c r="AA51" s="6"/>
    </row>
    <row r="52" spans="16:27" s="1" customFormat="1">
      <c r="P52" s="5"/>
      <c r="Q52" s="5"/>
      <c r="R52" s="5"/>
      <c r="S52" s="5"/>
      <c r="AA52" s="6"/>
    </row>
    <row r="53" spans="16:27" s="1" customFormat="1">
      <c r="P53" s="5"/>
      <c r="Q53" s="5"/>
      <c r="R53" s="5"/>
      <c r="S53" s="5"/>
      <c r="AA53" s="6"/>
    </row>
    <row r="54" spans="16:27" s="1" customFormat="1">
      <c r="P54" s="5"/>
      <c r="Q54" s="5"/>
      <c r="R54" s="5"/>
      <c r="S54" s="5"/>
      <c r="AA54" s="6"/>
    </row>
    <row r="55" spans="16:27" s="1" customFormat="1">
      <c r="P55" s="5"/>
      <c r="Q55" s="5"/>
      <c r="R55" s="5"/>
      <c r="S55" s="5"/>
      <c r="AA55" s="6"/>
    </row>
    <row r="56" spans="16:27" s="1" customFormat="1">
      <c r="P56" s="5"/>
      <c r="Q56" s="5"/>
      <c r="R56" s="5"/>
      <c r="S56" s="5"/>
      <c r="AA56" s="6"/>
    </row>
    <row r="57" spans="16:27" s="1" customFormat="1">
      <c r="P57" s="5"/>
      <c r="Q57" s="5"/>
      <c r="R57" s="5"/>
      <c r="S57" s="5"/>
      <c r="AA57" s="6"/>
    </row>
    <row r="58" spans="16:27" s="1" customFormat="1">
      <c r="P58" s="5"/>
      <c r="Q58" s="5"/>
      <c r="R58" s="5"/>
      <c r="S58" s="5"/>
      <c r="AA58" s="6"/>
    </row>
    <row r="59" spans="16:27" s="1" customFormat="1">
      <c r="P59" s="5"/>
      <c r="Q59" s="5"/>
      <c r="R59" s="5"/>
      <c r="S59" s="5"/>
      <c r="AA59" s="6"/>
    </row>
    <row r="60" spans="16:27" s="1" customFormat="1">
      <c r="P60" s="5"/>
      <c r="Q60" s="5"/>
      <c r="R60" s="5"/>
      <c r="S60" s="5"/>
      <c r="AA60" s="6"/>
    </row>
    <row r="61" spans="16:27" s="1" customFormat="1">
      <c r="P61" s="5"/>
      <c r="Q61" s="5"/>
      <c r="R61" s="5"/>
      <c r="S61" s="5"/>
      <c r="AA61" s="6"/>
    </row>
    <row r="62" spans="16:27" s="1" customFormat="1">
      <c r="P62" s="5"/>
      <c r="Q62" s="5"/>
      <c r="R62" s="5"/>
      <c r="S62" s="5"/>
      <c r="AA62" s="6"/>
    </row>
    <row r="63" spans="16:27" s="1" customFormat="1">
      <c r="P63" s="5"/>
      <c r="Q63" s="5"/>
      <c r="R63" s="5"/>
      <c r="S63" s="5"/>
      <c r="AA63" s="6"/>
    </row>
    <row r="64" spans="16:27" s="1" customFormat="1">
      <c r="P64" s="5"/>
      <c r="Q64" s="5"/>
      <c r="R64" s="5"/>
      <c r="S64" s="5"/>
      <c r="AA64" s="6"/>
    </row>
    <row r="65" spans="16:27" s="1" customFormat="1">
      <c r="P65" s="5"/>
      <c r="Q65" s="5"/>
      <c r="R65" s="5"/>
      <c r="S65" s="5"/>
      <c r="AA65" s="6"/>
    </row>
    <row r="66" spans="16:27" s="1" customFormat="1">
      <c r="P66" s="5"/>
      <c r="Q66" s="5"/>
      <c r="R66" s="5"/>
      <c r="S66" s="5"/>
      <c r="AA66" s="6"/>
    </row>
    <row r="67" spans="16:27" s="1" customFormat="1">
      <c r="P67" s="5"/>
      <c r="Q67" s="5"/>
      <c r="R67" s="5"/>
      <c r="S67" s="5"/>
      <c r="AA67" s="6"/>
    </row>
    <row r="68" spans="16:27" s="1" customFormat="1">
      <c r="P68" s="5"/>
      <c r="Q68" s="5"/>
      <c r="R68" s="5"/>
      <c r="S68" s="5"/>
      <c r="AA68" s="6"/>
    </row>
    <row r="69" spans="16:27" s="1" customFormat="1">
      <c r="P69" s="5"/>
      <c r="Q69" s="5"/>
      <c r="R69" s="5"/>
      <c r="S69" s="5"/>
      <c r="AA69" s="6"/>
    </row>
    <row r="70" spans="16:27" s="1" customFormat="1">
      <c r="P70" s="5"/>
      <c r="Q70" s="5"/>
      <c r="R70" s="5"/>
      <c r="S70" s="5"/>
      <c r="AA70" s="6"/>
    </row>
    <row r="71" spans="16:27" s="1" customFormat="1">
      <c r="P71" s="5"/>
      <c r="Q71" s="5"/>
      <c r="R71" s="5"/>
      <c r="S71" s="5"/>
      <c r="AA71" s="6"/>
    </row>
    <row r="72" spans="16:27" s="1" customFormat="1">
      <c r="P72" s="5"/>
      <c r="Q72" s="5"/>
      <c r="R72" s="5"/>
      <c r="S72" s="5"/>
      <c r="AA72" s="6"/>
    </row>
    <row r="73" spans="16:27" s="1" customFormat="1">
      <c r="P73" s="5"/>
      <c r="Q73" s="5"/>
      <c r="R73" s="5"/>
      <c r="S73" s="5"/>
      <c r="AA73" s="6"/>
    </row>
    <row r="74" spans="16:27" s="1" customFormat="1">
      <c r="P74" s="5"/>
      <c r="Q74" s="5"/>
      <c r="R74" s="5"/>
      <c r="S74" s="5"/>
      <c r="AA74" s="6"/>
    </row>
    <row r="75" spans="16:27" s="1" customFormat="1">
      <c r="P75" s="5"/>
      <c r="Q75" s="5"/>
      <c r="R75" s="5"/>
      <c r="S75" s="5"/>
      <c r="AA75" s="6"/>
    </row>
    <row r="76" spans="16:27" s="1" customFormat="1">
      <c r="P76" s="5"/>
      <c r="Q76" s="5"/>
      <c r="R76" s="5"/>
      <c r="S76" s="5"/>
      <c r="AA76" s="6"/>
    </row>
    <row r="77" spans="16:27" s="1" customFormat="1">
      <c r="P77" s="5"/>
      <c r="Q77" s="5"/>
      <c r="R77" s="5"/>
      <c r="S77" s="5"/>
      <c r="AA77" s="6"/>
    </row>
    <row r="78" spans="16:27" s="1" customFormat="1">
      <c r="P78" s="5"/>
      <c r="Q78" s="5"/>
      <c r="R78" s="5"/>
      <c r="S78" s="5"/>
      <c r="AA78" s="6"/>
    </row>
    <row r="79" spans="16:27" s="1" customFormat="1">
      <c r="P79" s="5"/>
      <c r="Q79" s="5"/>
      <c r="R79" s="5"/>
      <c r="S79" s="5"/>
      <c r="AA79" s="6"/>
    </row>
    <row r="80" spans="16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2:30" s="1" customFormat="1">
      <c r="P321" s="5"/>
      <c r="Q321" s="5"/>
      <c r="R321" s="5"/>
      <c r="S321" s="5"/>
      <c r="AA321" s="6"/>
    </row>
    <row r="322" spans="2:30" s="1" customFormat="1">
      <c r="P322" s="5"/>
      <c r="Q322" s="5"/>
      <c r="R322" s="5"/>
      <c r="S322" s="5"/>
      <c r="AA322" s="6"/>
    </row>
    <row r="323" spans="2:30" s="1" customFormat="1">
      <c r="P323" s="5"/>
      <c r="Q323" s="5"/>
      <c r="R323" s="5"/>
      <c r="S323" s="5"/>
      <c r="AA323" s="6"/>
    </row>
    <row r="324" spans="2:30" s="1" customFormat="1">
      <c r="P324" s="5"/>
      <c r="Q324" s="5"/>
      <c r="R324" s="5"/>
      <c r="S324" s="5"/>
      <c r="AA324" s="6"/>
    </row>
    <row r="325" spans="2:30" s="1" customFormat="1">
      <c r="P325" s="5"/>
      <c r="Q325" s="5"/>
      <c r="R325" s="5"/>
      <c r="S325" s="5"/>
      <c r="AA325" s="6"/>
    </row>
    <row r="326" spans="2:30" s="1" customFormat="1">
      <c r="P326" s="5"/>
      <c r="Q326" s="5"/>
      <c r="R326" s="5"/>
      <c r="S326" s="5"/>
      <c r="AA326" s="6"/>
    </row>
    <row r="327" spans="2:30" s="1" customFormat="1">
      <c r="P327" s="5"/>
      <c r="Q327" s="5"/>
      <c r="R327" s="5"/>
      <c r="S327" s="5"/>
      <c r="AA327" s="6"/>
    </row>
    <row r="328" spans="2:30" s="1" customFormat="1">
      <c r="P328" s="5"/>
      <c r="Q328" s="5"/>
      <c r="R328" s="5"/>
      <c r="S328" s="5"/>
      <c r="AA328" s="6"/>
    </row>
    <row r="329" spans="2:30" s="1" customFormat="1">
      <c r="P329" s="5"/>
      <c r="Q329" s="5"/>
      <c r="R329" s="5"/>
      <c r="S329" s="5"/>
      <c r="AA329" s="6"/>
    </row>
    <row r="330" spans="2:30" s="1" customFormat="1">
      <c r="P330" s="5"/>
      <c r="Q330" s="5"/>
      <c r="R330" s="5"/>
      <c r="S330" s="5"/>
      <c r="AA330" s="6"/>
    </row>
    <row r="331" spans="2:30" s="1" customFormat="1">
      <c r="P331" s="5"/>
      <c r="Q331" s="5"/>
      <c r="R331" s="5"/>
      <c r="S331" s="5"/>
      <c r="AA331" s="6"/>
    </row>
    <row r="332" spans="2:30" s="1" customFormat="1">
      <c r="P332" s="5"/>
      <c r="Q332" s="5"/>
      <c r="R332" s="5"/>
      <c r="S332" s="5"/>
      <c r="AA332" s="6"/>
    </row>
    <row r="333" spans="2:30" s="1" customFormat="1">
      <c r="P333" s="5"/>
      <c r="Q333" s="5"/>
      <c r="R333" s="5"/>
      <c r="S333" s="5"/>
      <c r="AA333" s="6"/>
    </row>
    <row r="334" spans="2:30">
      <c r="B334" s="1"/>
      <c r="C334" s="1"/>
      <c r="D334" s="1"/>
      <c r="E334" s="1"/>
      <c r="F334" s="1"/>
      <c r="G334" s="1"/>
      <c r="Y334" s="1"/>
      <c r="Z334" s="1"/>
      <c r="AA334" s="6"/>
      <c r="AB334" s="1"/>
      <c r="AC334" s="1"/>
      <c r="AD334" s="1"/>
    </row>
  </sheetData>
  <mergeCells count="16">
    <mergeCell ref="H5:O5"/>
    <mergeCell ref="H6:O6"/>
    <mergeCell ref="AA6:AA12"/>
    <mergeCell ref="H7:O7"/>
    <mergeCell ref="H8:O8"/>
    <mergeCell ref="H9:O9"/>
    <mergeCell ref="H10:O10"/>
    <mergeCell ref="H11:O11"/>
    <mergeCell ref="H12:O12"/>
    <mergeCell ref="P14:AD14"/>
    <mergeCell ref="T15:X15"/>
    <mergeCell ref="Y15:AA15"/>
    <mergeCell ref="AB15:AD15"/>
    <mergeCell ref="Y17:Y23"/>
    <mergeCell ref="Z17:Z23"/>
    <mergeCell ref="AA17:AA2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783257-5FA5-4D30-91E6-31D496EEC3A5}"/>
</file>

<file path=customXml/itemProps2.xml><?xml version="1.0" encoding="utf-8"?>
<ds:datastoreItem xmlns:ds="http://schemas.openxmlformats.org/officeDocument/2006/customXml" ds:itemID="{8C20FA36-F44E-478B-98EF-2A11A769DA7A}"/>
</file>

<file path=customXml/itemProps3.xml><?xml version="1.0" encoding="utf-8"?>
<ds:datastoreItem xmlns:ds="http://schemas.openxmlformats.org/officeDocument/2006/customXml" ds:itemID="{FC731408-343A-46F7-A335-84E1D63EB1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laurent billon</cp:lastModifiedBy>
  <cp:revision/>
  <dcterms:created xsi:type="dcterms:W3CDTF">2022-02-07T10:09:26Z</dcterms:created>
  <dcterms:modified xsi:type="dcterms:W3CDTF">2024-05-27T08:08:18Z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